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\Pirkimai\Pirkimai_2025\UIS_Baltrušių perėjos įrengimas_MVSA\"/>
    </mc:Choice>
  </mc:AlternateContent>
  <xr:revisionPtr revIDLastSave="0" documentId="13_ncr:1_{466964A9-956C-4EB4-B27C-3B0B0CEB4411}" xr6:coauthVersionLast="47" xr6:coauthVersionMax="47" xr10:uidLastSave="{00000000-0000-0000-0000-000000000000}"/>
  <bookViews>
    <workbookView xWindow="-28920" yWindow="-120" windowWidth="29040" windowHeight="15840" xr2:uid="{3EF91C03-F31A-458B-A08C-3E1860501A92}"/>
  </bookViews>
  <sheets>
    <sheet name="Darbai" sheetId="1" r:id="rId1"/>
  </sheets>
  <definedNames>
    <definedName name="_Hlk113015249" localSheetId="0">Darbai!#REF!</definedName>
    <definedName name="_Hlk113015264" localSheetId="0">Darbai!$B$43</definedName>
    <definedName name="_Hlk113015282" localSheetId="0">Darbai!$B$42</definedName>
    <definedName name="_Hlk113015842" localSheetId="0">Darbai!#REF!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1" l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89" i="1"/>
  <c r="G90" i="1"/>
  <c r="G91" i="1"/>
  <c r="G92" i="1"/>
  <c r="G93" i="1"/>
  <c r="G94" i="1"/>
  <c r="G63" i="1"/>
  <c r="G64" i="1"/>
  <c r="G65" i="1"/>
  <c r="G66" i="1"/>
  <c r="G67" i="1"/>
  <c r="G68" i="1"/>
  <c r="G54" i="1"/>
  <c r="G55" i="1"/>
  <c r="G56" i="1"/>
  <c r="G57" i="1"/>
  <c r="G52" i="1"/>
  <c r="G48" i="1"/>
  <c r="G49" i="1"/>
  <c r="G50" i="1"/>
  <c r="G51" i="1"/>
  <c r="G44" i="1"/>
  <c r="G87" i="1"/>
  <c r="G101" i="1"/>
  <c r="G100" i="1"/>
  <c r="G98" i="1"/>
  <c r="G97" i="1"/>
  <c r="G96" i="1"/>
  <c r="G88" i="1"/>
  <c r="G86" i="1"/>
  <c r="G85" i="1"/>
  <c r="G84" i="1"/>
  <c r="G83" i="1"/>
  <c r="G82" i="1"/>
  <c r="G124" i="1" s="1"/>
  <c r="G71" i="1" l="1"/>
  <c r="G126" i="1" l="1"/>
  <c r="G127" i="1" s="1"/>
  <c r="G70" i="1"/>
  <c r="G33" i="1"/>
  <c r="G32" i="1"/>
  <c r="G15" i="1" l="1"/>
  <c r="G16" i="1"/>
  <c r="G17" i="1"/>
  <c r="G18" i="1"/>
  <c r="G19" i="1"/>
  <c r="G20" i="1"/>
  <c r="G21" i="1"/>
  <c r="G24" i="1"/>
  <c r="G25" i="1"/>
  <c r="G26" i="1"/>
  <c r="G27" i="1"/>
  <c r="G28" i="1"/>
  <c r="G29" i="1"/>
  <c r="G30" i="1"/>
  <c r="G31" i="1"/>
  <c r="G36" i="1"/>
  <c r="G37" i="1"/>
  <c r="G38" i="1"/>
  <c r="G41" i="1"/>
  <c r="G42" i="1"/>
  <c r="G43" i="1"/>
  <c r="G45" i="1"/>
  <c r="G46" i="1"/>
  <c r="G60" i="1"/>
  <c r="G61" i="1"/>
  <c r="G62" i="1"/>
  <c r="G14" i="1"/>
  <c r="G72" i="1" l="1"/>
  <c r="G74" i="1"/>
  <c r="G75" i="1" s="1"/>
  <c r="D9" i="1" s="1"/>
  <c r="D7" i="1"/>
</calcChain>
</file>

<file path=xl/sharedStrings.xml><?xml version="1.0" encoding="utf-8"?>
<sst xmlns="http://schemas.openxmlformats.org/spreadsheetml/2006/main" count="346" uniqueCount="170">
  <si>
    <t>MATO VIENETAS</t>
  </si>
  <si>
    <t>KIEKIS</t>
  </si>
  <si>
    <t>vnt.</t>
  </si>
  <si>
    <t>t</t>
  </si>
  <si>
    <t>Žemės darbai</t>
  </si>
  <si>
    <t>m</t>
  </si>
  <si>
    <t>kompl.</t>
  </si>
  <si>
    <t>PVM</t>
  </si>
  <si>
    <t>Iš viso, Eur be PVM</t>
  </si>
  <si>
    <t>Vieneto kaina, Eur be PVM</t>
  </si>
  <si>
    <t>1.</t>
  </si>
  <si>
    <t>2.</t>
  </si>
  <si>
    <t>2.1.</t>
  </si>
  <si>
    <t>3.</t>
  </si>
  <si>
    <t>4.</t>
  </si>
  <si>
    <t>4.1.</t>
  </si>
  <si>
    <t>5.</t>
  </si>
  <si>
    <t>5.1.</t>
  </si>
  <si>
    <t>5.2.</t>
  </si>
  <si>
    <t>Bendra vertė, Eur be PVM</t>
  </si>
  <si>
    <t>Bendra vertė, Eur su PVM</t>
  </si>
  <si>
    <t>Žymuo</t>
  </si>
  <si>
    <t>Pavadinimas ir techninės charakteristikos</t>
  </si>
  <si>
    <t>Eil. Nr.</t>
  </si>
  <si>
    <t>3.1</t>
  </si>
  <si>
    <t>ĮKAINIŲ ŽINIARAŠTIS</t>
  </si>
  <si>
    <t>Adresas:</t>
  </si>
  <si>
    <r>
      <t xml:space="preserve">Užsakovas: </t>
    </r>
    <r>
      <rPr>
        <sz val="11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</si>
  <si>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</si>
  <si>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</si>
  <si>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Vandens nuvedimo įrenginiai</t>
  </si>
  <si>
    <t>Paruošiamieji ir ardymo darbai (Kalno g.)</t>
  </si>
  <si>
    <t>Valstybinės reikšmės krašto kelio Nr. 137 Pilviškiai - Šakiai - Jurbarkas paprastojo remonto, įrengiant pėsčiųjų perėją ties 4,06 km, aprašas, rangos darbai</t>
  </si>
  <si>
    <r>
      <t xml:space="preserve">Objektas: </t>
    </r>
    <r>
      <rPr>
        <sz val="11"/>
        <color theme="1"/>
        <rFont val="Times New Roman"/>
        <family val="1"/>
        <charset val="186"/>
      </rPr>
      <t>Valstybinės reikšmės krašto kelio Nr. 137 Pilviškiai - Šakiai - Jurbarkas ties 4,06km.</t>
    </r>
  </si>
  <si>
    <t>kelio Nr. 137 Pilviškiai - Šakiai - Jurbarkas ties 4,06 km.</t>
  </si>
  <si>
    <t>*Paprastojo remonto aprašas su pirkimo dalimis pridedamas</t>
  </si>
  <si>
    <t>1.1.1</t>
  </si>
  <si>
    <t>Esamos asfaltbetonio dangos frezavimas mechanizuotai iki 8cm gyliu, pakrovimas mechanizuotai į savivarčius ir išvežimas sandėliavimui</t>
  </si>
  <si>
    <t>1.1.2</t>
  </si>
  <si>
    <t>Esamos asfaltbetonio važiuojamosios dangos frezavimas mechanizuotai iki 10 cm gylio</t>
  </si>
  <si>
    <t>1.1.3</t>
  </si>
  <si>
    <t>Naudoto asfalto pakrovimas ir išvežimas į sandeliavimo aikštelę antriniam panaudojimui 50 km aststumu</t>
  </si>
  <si>
    <t>1.1.4</t>
  </si>
  <si>
    <t xml:space="preserve">Frezuoto asfalto granulės (-7,00 Eur/t) </t>
  </si>
  <si>
    <t>1.1.5</t>
  </si>
  <si>
    <t>Esamo horizontalaus ženklinimo šalinimas nuo asfalto dangos</t>
  </si>
  <si>
    <t>1.2.1</t>
  </si>
  <si>
    <t xml:space="preserve">Medžių Ø16-24 cm kirtimas, kelmų pašalinimas ir išvežimas į rangovo pasirinktą vietą </t>
  </si>
  <si>
    <t>1.2.2</t>
  </si>
  <si>
    <t>Medžių Ø24-32 cm kirtimas, kelmų pašalinimas ir išvežimas į rangovo pasirinktą vietą</t>
  </si>
  <si>
    <t>1.2.3</t>
  </si>
  <si>
    <t>Vidutinio tankumo krūmų pašalinimas mechanizuotu būdu ir išvežimas į rangovo pasirinktą vietą</t>
  </si>
  <si>
    <t>-</t>
  </si>
  <si>
    <r>
      <t>m</t>
    </r>
    <r>
      <rPr>
        <vertAlign val="superscript"/>
        <sz val="10"/>
        <color theme="1"/>
        <rFont val="Arial"/>
        <family val="2"/>
      </rPr>
      <t>2</t>
    </r>
  </si>
  <si>
    <t xml:space="preserve">Rangos darbai </t>
  </si>
  <si>
    <t>2.1.1</t>
  </si>
  <si>
    <t>Dirvožemio sluoksnio h=0,15 m pašalinimas, perstumiant jį mechanizuotai iki 20m atstumu</t>
  </si>
  <si>
    <t>2.1.2</t>
  </si>
  <si>
    <t>Į krūvas sustumto dirvožemio pakrovimas mechanizuotai į savivarčius ir išvežimas</t>
  </si>
  <si>
    <t>2.1.3</t>
  </si>
  <si>
    <t>Esamo grunto iškasimas mechanizuotai, pakrovimas į savivarčius ir išvežimas</t>
  </si>
  <si>
    <t>2.1.4</t>
  </si>
  <si>
    <t>Iškastinio grunto panaudojimas pylimams įrengti</t>
  </si>
  <si>
    <t>2.1.5</t>
  </si>
  <si>
    <t>Nepanaudoto grunto pakrovimas į savivarčius ir išvežimas</t>
  </si>
  <si>
    <t>2.1.6</t>
  </si>
  <si>
    <t>Sankasos pado planiravimas ir tankinimas mechanizuotai</t>
  </si>
  <si>
    <t>2.2.1</t>
  </si>
  <si>
    <t>Šlaitų planiravimas</t>
  </si>
  <si>
    <t>2.2.2</t>
  </si>
  <si>
    <t>Šlaitų ir planiruotų pakelės plotų tvirtinimas dirvožemio sluoksniu, kurio storis h≥0,06 m, paskleidžiant ir pasėjant žoles mechanizuotu būdu,  dirvožemį atsivežant iš sandėliavimo aikštelės rangovo įsivertintu atstumu</t>
  </si>
  <si>
    <t>2.2.3</t>
  </si>
  <si>
    <t>Griovio dugno išvalymas</t>
  </si>
  <si>
    <t>2.2.4</t>
  </si>
  <si>
    <t>Kelkraščio viršutinio sluoksnio įrengimas iš nesurištų mineralinių medžiagų 11/22 su 15% dirvožemio apsėjant veja, h=0,13 m</t>
  </si>
  <si>
    <r>
      <t>m</t>
    </r>
    <r>
      <rPr>
        <vertAlign val="superscript"/>
        <sz val="10"/>
        <color theme="1"/>
        <rFont val="Arial"/>
        <family val="2"/>
      </rPr>
      <t>3</t>
    </r>
  </si>
  <si>
    <t xml:space="preserve">Vandens nuleidimo įrenginių įrengimo darbai </t>
  </si>
  <si>
    <t>3.1.1</t>
  </si>
  <si>
    <t>Plastikinių pralaidų Ø400 mm įrengimas</t>
  </si>
  <si>
    <t>3.1.2</t>
  </si>
  <si>
    <t>Geotekstilės ≥150 g/m2 įrengimas</t>
  </si>
  <si>
    <t>3.1.3</t>
  </si>
  <si>
    <t>Betoninių antgalių įrengimas</t>
  </si>
  <si>
    <t xml:space="preserve">Dangų konstrukcijų įrengimo darbai </t>
  </si>
  <si>
    <t xml:space="preserve"> Pėsčiųjų tako dangos iš asfaltbetonio dangos įrengimas</t>
  </si>
  <si>
    <t>Šalčiui nejautrių medžiagų sluoksnio h≥0,17 m įrengimas</t>
  </si>
  <si>
    <t>Skaldos pagrindo sluoksnio fr. 0/45, h≥0,20 m  įrengimas, Ev2=100 Mpa.</t>
  </si>
  <si>
    <t xml:space="preserve">Asfalto pagrindo - viršutinio 8 cm storio dangos sluoksnio iš mišinio AC 16 PD įrengimas </t>
  </si>
  <si>
    <t>Įspėjamųjų paviršių iš betoninių trinkelių (20x10x8cm) įrengimas</t>
  </si>
  <si>
    <t>Vedimo paviršių iš betoninių trinkelių (20x10x8cm) įrengimas</t>
  </si>
  <si>
    <t>Pasluoksnio iš nesurištojo mineralinių medžiagų mišinio fr. 0/5 įrengimas</t>
  </si>
  <si>
    <t xml:space="preserve">Greičio mažinimo kalnelio įrengimas, dangų suvedimas ir asfalto atstatymas prie bordiūro </t>
  </si>
  <si>
    <t>Asfalto apatinio 4 cm storio dangos sluoksnio iš mišinio AC 16 AS (su kelio bitumu 50/70) įrengimas</t>
  </si>
  <si>
    <t>Dangos pagruntavimas prieš viršutinio asfalto sluoksnio įrengimą, panaudojant bituminę emulsiją C60BP4-S 250 g/m</t>
  </si>
  <si>
    <t>Asfalto viršutinio 4 cm storio dangos sluoksnio iš mišinio AC 11 VS (su kelio bitumu 45/80-65 arba 25/55-60) įrengimas</t>
  </si>
  <si>
    <t>Dangos pagruntavimas prieš apatinio asfalto sluoksnio įrengimą, panaudojant bituminę emulsiją C60BP4-S 300 g/m</t>
  </si>
  <si>
    <t>4.2</t>
  </si>
  <si>
    <t>Asfalto viršutinio 4 cm storio dangos sluoksnio iš mišinio AC 11 VS įrengimas</t>
  </si>
  <si>
    <t xml:space="preserve">Eismo organizavimo darbai </t>
  </si>
  <si>
    <t>Betoninių elementų įrengimas</t>
  </si>
  <si>
    <t>4.3.</t>
  </si>
  <si>
    <t>Betoninių gatvės bortų (100x30x15cm) ant betono pagrindo C16/20 įrengimas</t>
  </si>
  <si>
    <t>Betoninių vejos bortų (100x20x8cm) ant betono pagrindo C16/20 įrengimas</t>
  </si>
  <si>
    <t>Sandarinimo juostos įrengimas</t>
  </si>
  <si>
    <t>Bituminės masės įrengimas</t>
  </si>
  <si>
    <t xml:space="preserve">Kelio apstatymas ir saugaus eismo organizavimas (Vertikalusis kelio ženklinimas) </t>
  </si>
  <si>
    <t>Kelio ženklų vienstiebių atramų įrengimas iš cinkuoto metalinio vamzdžio  Ø76,1 mm, betonuojant pamatą iš C 25/30 betono, V=0,05m3</t>
  </si>
  <si>
    <t>I grupės ženklų skydų montavimas ant apšvietimo atramų</t>
  </si>
  <si>
    <t>I grupės ženklų skydų montavimas prie vienstiebių vamzdinių atramų</t>
  </si>
  <si>
    <t xml:space="preserve">Kelio dangos ženklinimas termoplastinėmis medžiagomis, ženklinimo tipas 1.13.1 pėsčiųjų perėja „Zebras“ </t>
  </si>
  <si>
    <t xml:space="preserve">Kelio dangos ženklinimas termoplastinėmis medžiagomis, ženklinimo tipas 1.25 Šachmatų tvarka išdėstyti langeliai </t>
  </si>
  <si>
    <t>Kelio dangos ženklinimas termoplastinėmis medžiagomis, ženklinimo tipas 1.1 siaura ištisinė 0,12 m pločio linija</t>
  </si>
  <si>
    <t>Kelio dangos ženklinimas termoplastinėmis medžiagomis, ženklinimo tipas 1.7 siaura brūkšninė 0,12 m pločio linija (1:1)</t>
  </si>
  <si>
    <t>Kelio dangos ženklinimas termoplastinėmis medžiagomis, ženklinimo tipas 1.6 siaura brūkšninė 0,12 m pločio linija (3:1)</t>
  </si>
  <si>
    <t>Kelio dangos ženklinimas termoplastinėmis medžiagomis, ženklinimo tipas 1.35 su įspėjamojo kelio ženklo Nr. 127 „Pėsčiųjų perėja“ atvaizdu</t>
  </si>
  <si>
    <t xml:space="preserve">Kiti būtini atlikti darbai </t>
  </si>
  <si>
    <t>Išpildomoji nuotrauka (taip pat pateikti laisvos formos deklaraciją, patvirtinančią išpildomosios geodezinės nuotraukos ir parengtos kadastrinės bylos atitikimą parengtam projektui)</t>
  </si>
  <si>
    <t>Kadastrinių matavimų bylos parengimas ir (ar) įregistruoto kelio ruožo į kurį patenka statinys, kadastrinės bylos patikslinimas</t>
  </si>
  <si>
    <t xml:space="preserve">                                     Apšvietimo tinklų montavimas</t>
  </si>
  <si>
    <t xml:space="preserve"> Kabelinių linijų montavimo medžiagos</t>
  </si>
  <si>
    <t>APŠVIETIMO VALDYMO SPINTA (AVS)
su plieniniu cinkuotu korpusu, su užraktais ir pamatu IP44, komplekte su:
- kirtiklis, 3F, 25A - 1 vnt.
- automatinis jungiklis 1F, "C", 10A - 1 vnt.
- automatinis jungiklis 1F, "C", 6A - 1 vnt.
- viršįtampių ribotuvas 2P, "1" tipo, - 1 vnt.
- kontaktorius 2P, 25 A, n.a, Ur=230 V - 1 vnt.
- astronominis laikmatis - 1vnt.
- foto rėlė (komplekte su apšvietos jutikliu) – 1 vnt.
- trijų padėčių perjungiklis su 0 padėtimi - 1 vnt.
- - modulinė signalinė lemputė, žalia -1 vnt.</t>
  </si>
  <si>
    <t>kompl</t>
  </si>
  <si>
    <t>IKI 1000 V VARININIAI VIENVIELIAI KABELIAI:
Laidininkų skaičius- 3;
Laidininkas - Atkaitintas apvalus monolitinis varis;
Laidininkų izoliacija: PVC arba XLPE
Laidininko skerspjūvio plotas – 1,5mm2</t>
  </si>
  <si>
    <t>KARŠTAI CINKUOTA ATRAMA SU ĮLEIDŽIAMOMIS DURELĖMIS (BE TARPINIŲ)
-Aukštis virš žemės 6m;</t>
  </si>
  <si>
    <t>G/b pamatas su apsaugine sandarinimo guma</t>
  </si>
  <si>
    <t>GNYBTŲ KOMPLEKTAS
Izoliacinė korpuso dalis pagaminta iš smugiams atsparios ir degimo nepalaikančios termoplastinės medžiagos polipropileno</t>
  </si>
  <si>
    <t>6A/1f automatinis jungiklis</t>
  </si>
  <si>
    <t>2A/1f automatinis jungiklis</t>
  </si>
  <si>
    <t xml:space="preserve">PERĖJOS APŠVIETIMO ŠVIESTUVAS LED tipo, 5700K, 8425lm, 60W, 140,4lm/W, optikos tipas: „DPR1“. Bendri šviestuvams keliami reikalavimai pateikti techninėse specifikacijose.
 </t>
  </si>
  <si>
    <t>IKI 1 kV KABELIŲ PLASTIKINE IZOLIACIJA GALINĖS IR JUNGIAMOSIOS MOVOS:
Eksploatavimo sąlygos - patalpose; atvirame ore
Kabelio gyslų skaičius – 4; 
Galinių kabelių gyslų skerspjūvis - 16mm2;</t>
  </si>
  <si>
    <t>ATVIRU BŪDU ŽEMĖJE KLOJAMŲ KABELIŲ APSAUGOS VAMZDŽIAI:
Išorinis vamzdžio skersmuo – 50 mm;
Vamzdžio išorinė sienelė –gofruota.</t>
  </si>
  <si>
    <t>KABELIŲ SIGNALINĖS JUOSTOS:
Juostos plotis – 100mm.</t>
  </si>
  <si>
    <t>UŽDARU BŪDU ŽEMĖJE KLOJAMŲ KABELIŲ APSAUGOS VAMZDŽIAI:
Išorinis vamzdžio skersmuo – 50 mm;
Vamzdžio išorinė sienelė –lygi</t>
  </si>
  <si>
    <t>PĖSČIŲJŲ PERĖJOS MIRKSINTIS ŠVIESTUVAS
Galingumas ≤6W
Maitinimo įtampa AC ≤230 V, ≤50Hz
Šviesos diodų kiekis 2×3 LED</t>
  </si>
  <si>
    <t>Įžeminimo kontūras</t>
  </si>
  <si>
    <t>Įžeminimo elektrodas L-1,5m</t>
  </si>
  <si>
    <t>Cinkuota plieno juosta 30x4mm</t>
  </si>
  <si>
    <t>Kryžmė juosta</t>
  </si>
  <si>
    <t>Tranšėjų kasimas ir užpylimas mechanizuotu būdu</t>
  </si>
  <si>
    <t>Tranšėjų kasimas ir užpylimas rankiniu būdu</t>
  </si>
  <si>
    <t>Vamzdžio paklojimas atviru būdu</t>
  </si>
  <si>
    <t>Vamzdžio paklojimas uždaru gręžimo būdu</t>
  </si>
  <si>
    <t>Automatikos spintos AVS montavimas</t>
  </si>
  <si>
    <t>Kabelio 3x1,5 tiesimas cinkuotoje atramoje</t>
  </si>
  <si>
    <t>Kabelio 4x16 tiesimas vamzdyje</t>
  </si>
  <si>
    <t>Kabelio 4x16 tiesimas įrengtose konstrukcijose</t>
  </si>
  <si>
    <t xml:space="preserve">Signalinės juostos paklojimas </t>
  </si>
  <si>
    <t>Cinkuotos atramos su g/b pamatu montavimas</t>
  </si>
  <si>
    <t>LED šviestuvo sumontavimas ant cinkuotos atramos</t>
  </si>
  <si>
    <t>Automatinio jungiklio ir gnybtų komplekto atramoje montavimas</t>
  </si>
  <si>
    <t>Galinės 0,4kV AL 4x16 mm2 kabelio movos montavimas</t>
  </si>
  <si>
    <t>Mirksinčio šviestuvo sumontavimas</t>
  </si>
  <si>
    <t>Kabelio izoliacijos varžos matavimai</t>
  </si>
  <si>
    <t xml:space="preserve">Įžeminimo kontūro įrengimas </t>
  </si>
  <si>
    <t>Įžeminimo kontūro matavimas</t>
  </si>
  <si>
    <t>Plotų išlyginimas rankiniu būdu</t>
  </si>
  <si>
    <t>Grunto tankinimas vibroplokštėmis</t>
  </si>
  <si>
    <t xml:space="preserve">Geodezinė nuotrauka </t>
  </si>
  <si>
    <t xml:space="preserve">Geodezinis nužymėjimas </t>
  </si>
  <si>
    <t>Markiruočių uždėjimas</t>
  </si>
  <si>
    <t>Asfalto dangos atstatymas</t>
  </si>
  <si>
    <t>Pereinamųjų varžų matavimai</t>
  </si>
  <si>
    <t>PASTABOS:</t>
  </si>
  <si>
    <t>-       Medžiagų kiekiai pateikiami neįvertinus medžiagų išeigos;</t>
  </si>
  <si>
    <r>
      <t>-       Pateikti asfalto, plytelių, trinkelių dangų, dangos sluoksnio be rišiklių bei skaldos pagrindo sluoksnio plotai (m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>) pagal projektuojamo sluoksnio viršų;</t>
    </r>
  </si>
  <si>
    <t>-       Žiniaraštyje išvardinti tik preliminarūs pagrindinių medžiagų ir darbų kiekiai;</t>
  </si>
  <si>
    <t>-       Statybos rangovai skaičiuodami sąmatas turi įvertinti papildomas instaliacines medžiagas ir priedus (apkabos, varžtai, ir pan.) taip pat ir papildomus darbus, kurie gali atsirasti atliekant el. įrangos instaliaciją.</t>
  </si>
  <si>
    <t>-       Šis žiniaraštis turi būti skaitomas ir vertinamas kartu su techninėmis specifikacijomis, aiškinamuoju raštu ir brėžiniais.</t>
  </si>
  <si>
    <t>2.1</t>
  </si>
  <si>
    <t xml:space="preserve"> 0,4 kV kabelių linijų, įžeminimo montavimo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</si>
</sst>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b/>
      <i/>
      <sz val="11"/>
      <color rgb="FF000000"/>
      <name val="Arial Narrow"/>
      <family val="2"/>
      <charset val="186"/>
    </font>
    <font>
      <sz val="11"/>
      <color rgb="FFFF0000"/>
      <name val="Arial Narrow"/>
      <family val="2"/>
      <charset val="186"/>
    </font>
    <font>
      <sz val="8"/>
      <name val="Calibri"/>
      <family val="2"/>
      <charset val="186"/>
      <scheme val="minor"/>
    </font>
    <font>
      <sz val="12"/>
      <color rgb="FF555555"/>
      <name val="Times New Roman"/>
      <family val="1"/>
      <charset val="186"/>
    </font>
    <font>
      <b/>
      <sz val="12"/>
      <color rgb="FF555555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rgb="FF555555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Arial Narrow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</font>
    <font>
      <sz val="11"/>
      <color theme="1"/>
      <name val="Times New Roman"/>
      <family val="1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4"/>
      <color theme="1"/>
      <name val="Arial Narrow"/>
      <family val="2"/>
      <charset val="186"/>
    </font>
    <font>
      <vertAlign val="superscript"/>
      <sz val="12"/>
      <color theme="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  <font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49" fontId="21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4" fillId="0" borderId="0" xfId="0" applyFont="1"/>
    <xf numFmtId="0" fontId="11" fillId="6" borderId="1" xfId="0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 applyProtection="1">
      <alignment horizontal="center" vertical="center" wrapText="1"/>
      <protection locked="0"/>
    </xf>
    <xf numFmtId="2" fontId="25" fillId="0" borderId="6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6" xfId="0" applyNumberFormat="1" applyFont="1" applyBorder="1" applyAlignment="1" applyProtection="1">
      <alignment horizontal="center" vertical="center" wrapText="1"/>
      <protection locked="0"/>
    </xf>
    <xf numFmtId="2" fontId="4" fillId="0" borderId="12" xfId="0" applyNumberFormat="1" applyFont="1" applyBorder="1" applyAlignment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3B78E-C90A-457C-AEA3-76DCFCE13601}">
  <dimension ref="A1:I135"/>
  <sheetViews>
    <sheetView tabSelected="1" topLeftCell="A124" zoomScale="85" zoomScaleNormal="85" workbookViewId="0">
      <selection activeCell="J45" sqref="J45"/>
    </sheetView>
  </sheetViews>
  <sheetFormatPr defaultRowHeight="15" x14ac:dyDescent="0.25"/>
  <cols>
    <col min="2" max="2" width="54.28515625" customWidth="1"/>
    <col min="3" max="4" width="10.7109375" customWidth="1"/>
  </cols>
  <sheetData>
    <row r="1" spans="1:9" ht="15.75" x14ac:dyDescent="0.25">
      <c r="A1" s="27" t="s">
        <v>32</v>
      </c>
      <c r="B1" s="32"/>
      <c r="C1" s="26"/>
      <c r="D1" s="26"/>
      <c r="E1" s="26"/>
      <c r="F1" s="26"/>
    </row>
    <row r="2" spans="1:9" ht="15.75" x14ac:dyDescent="0.25">
      <c r="A2" s="27"/>
      <c r="B2" s="32"/>
      <c r="C2" s="26"/>
      <c r="D2" s="26"/>
      <c r="E2" s="26"/>
      <c r="F2" s="26"/>
    </row>
    <row r="3" spans="1:9" x14ac:dyDescent="0.25">
      <c r="A3" s="95" t="s">
        <v>25</v>
      </c>
      <c r="B3" s="95"/>
      <c r="C3" s="95"/>
      <c r="D3" s="95"/>
      <c r="E3" s="95"/>
      <c r="F3" s="95"/>
      <c r="G3" s="95"/>
    </row>
    <row r="4" spans="1:9" ht="15.75" customHeight="1" x14ac:dyDescent="0.25">
      <c r="A4" s="96" t="s">
        <v>33</v>
      </c>
      <c r="B4" s="96"/>
      <c r="C4" s="96"/>
      <c r="D4" s="96"/>
      <c r="E4" s="96"/>
      <c r="F4" s="96"/>
      <c r="G4" s="96"/>
    </row>
    <row r="5" spans="1:9" ht="15.75" x14ac:dyDescent="0.25">
      <c r="A5" s="28" t="s">
        <v>26</v>
      </c>
      <c r="B5" s="33" t="s">
        <v>34</v>
      </c>
      <c r="C5" s="29"/>
      <c r="D5" s="29"/>
      <c r="E5" s="29"/>
      <c r="F5" s="29"/>
      <c r="G5" s="29"/>
    </row>
    <row r="6" spans="1:9" ht="17.25" thickBot="1" x14ac:dyDescent="0.3">
      <c r="A6" s="31" t="s">
        <v>27</v>
      </c>
      <c r="B6" s="30"/>
      <c r="C6" s="30"/>
      <c r="D6" s="30"/>
      <c r="E6" s="30"/>
      <c r="F6" s="30"/>
      <c r="G6" s="30"/>
    </row>
    <row r="7" spans="1:9" ht="34.5" customHeight="1" thickBot="1" x14ac:dyDescent="0.3">
      <c r="A7" s="31"/>
      <c r="B7" s="30"/>
      <c r="C7" s="35" t="s">
        <v>28</v>
      </c>
      <c r="D7" s="97">
        <f>G72+G124</f>
        <v>0</v>
      </c>
      <c r="E7" s="98"/>
      <c r="F7" s="30"/>
      <c r="G7" s="30"/>
    </row>
    <row r="8" spans="1:9" ht="17.25" thickBot="1" x14ac:dyDescent="0.3">
      <c r="A8" s="34"/>
      <c r="B8" s="22"/>
      <c r="C8" s="30"/>
      <c r="D8" s="30"/>
      <c r="E8" s="30"/>
      <c r="F8" s="30"/>
      <c r="G8" s="30"/>
    </row>
    <row r="9" spans="1:9" ht="33" customHeight="1" thickBot="1" x14ac:dyDescent="0.3">
      <c r="A9" s="31"/>
      <c r="B9" s="30"/>
      <c r="C9" s="35" t="s">
        <v>29</v>
      </c>
      <c r="D9" s="97">
        <f>G75+G127</f>
        <v>0</v>
      </c>
      <c r="E9" s="98"/>
      <c r="F9" s="30"/>
      <c r="G9" s="30"/>
    </row>
    <row r="10" spans="1:9" ht="16.5" x14ac:dyDescent="0.25">
      <c r="A10" s="31" t="s">
        <v>35</v>
      </c>
      <c r="B10" s="30"/>
      <c r="C10" s="30"/>
      <c r="D10" s="30"/>
      <c r="E10" s="30"/>
      <c r="F10" s="30"/>
      <c r="G10" s="30"/>
    </row>
    <row r="11" spans="1:9" ht="49.5" customHeight="1" x14ac:dyDescent="0.25">
      <c r="A11" s="89" t="s">
        <v>23</v>
      </c>
      <c r="B11" s="89" t="s">
        <v>22</v>
      </c>
      <c r="C11" s="89" t="s">
        <v>21</v>
      </c>
      <c r="D11" s="89" t="s">
        <v>0</v>
      </c>
      <c r="E11" s="89" t="s">
        <v>1</v>
      </c>
      <c r="F11" s="89" t="s">
        <v>9</v>
      </c>
      <c r="G11" s="89" t="s">
        <v>8</v>
      </c>
      <c r="H11" s="90"/>
      <c r="I11" s="90"/>
    </row>
    <row r="12" spans="1:9" ht="33" customHeight="1" x14ac:dyDescent="0.25">
      <c r="A12" s="89"/>
      <c r="B12" s="89"/>
      <c r="C12" s="89"/>
      <c r="D12" s="89"/>
      <c r="E12" s="89"/>
      <c r="F12" s="89"/>
      <c r="G12" s="89"/>
      <c r="H12" s="90"/>
      <c r="I12" s="90"/>
    </row>
    <row r="13" spans="1:9" ht="16.5" x14ac:dyDescent="0.25">
      <c r="A13" s="7" t="s">
        <v>10</v>
      </c>
      <c r="B13" s="91" t="s">
        <v>31</v>
      </c>
      <c r="C13" s="92"/>
      <c r="D13" s="92"/>
      <c r="E13" s="92"/>
      <c r="F13" s="93"/>
      <c r="G13" s="94"/>
      <c r="H13" s="90"/>
      <c r="I13" s="90"/>
    </row>
    <row r="14" spans="1:9" ht="38.25" x14ac:dyDescent="0.25">
      <c r="A14" s="45" t="s">
        <v>36</v>
      </c>
      <c r="B14" s="46" t="s">
        <v>37</v>
      </c>
      <c r="C14" s="10" t="s">
        <v>52</v>
      </c>
      <c r="D14" s="48" t="s">
        <v>53</v>
      </c>
      <c r="E14" s="49">
        <v>41</v>
      </c>
      <c r="F14" s="70"/>
      <c r="G14" s="69">
        <f>ROUND(E14*F14,2)</f>
        <v>0</v>
      </c>
      <c r="H14" s="90"/>
      <c r="I14" s="90"/>
    </row>
    <row r="15" spans="1:9" ht="25.5" x14ac:dyDescent="0.25">
      <c r="A15" s="47" t="s">
        <v>38</v>
      </c>
      <c r="B15" s="46" t="s">
        <v>39</v>
      </c>
      <c r="C15" s="10" t="s">
        <v>52</v>
      </c>
      <c r="D15" s="48" t="s">
        <v>53</v>
      </c>
      <c r="E15" s="49">
        <v>27</v>
      </c>
      <c r="F15" s="70"/>
      <c r="G15" s="69">
        <f t="shared" ref="G15:G57" si="0">ROUND(E15*F15,2)</f>
        <v>0</v>
      </c>
      <c r="H15" s="90"/>
      <c r="I15" s="90"/>
    </row>
    <row r="16" spans="1:9" ht="25.5" x14ac:dyDescent="0.25">
      <c r="A16" s="45" t="s">
        <v>40</v>
      </c>
      <c r="B16" s="46" t="s">
        <v>41</v>
      </c>
      <c r="C16" s="10" t="s">
        <v>52</v>
      </c>
      <c r="D16" s="48" t="s">
        <v>3</v>
      </c>
      <c r="E16" s="49">
        <v>15</v>
      </c>
      <c r="F16" s="70"/>
      <c r="G16" s="69">
        <f t="shared" si="0"/>
        <v>0</v>
      </c>
      <c r="H16" s="90"/>
      <c r="I16" s="90"/>
    </row>
    <row r="17" spans="1:9" ht="16.5" x14ac:dyDescent="0.25">
      <c r="A17" s="47" t="s">
        <v>42</v>
      </c>
      <c r="B17" s="46" t="s">
        <v>43</v>
      </c>
      <c r="C17" s="10" t="s">
        <v>52</v>
      </c>
      <c r="D17" s="48" t="s">
        <v>3</v>
      </c>
      <c r="E17" s="49">
        <v>-15</v>
      </c>
      <c r="F17" s="70"/>
      <c r="G17" s="69">
        <f t="shared" si="0"/>
        <v>0</v>
      </c>
      <c r="H17" s="90"/>
      <c r="I17" s="90"/>
    </row>
    <row r="18" spans="1:9" ht="16.5" x14ac:dyDescent="0.25">
      <c r="A18" s="45" t="s">
        <v>44</v>
      </c>
      <c r="B18" s="46" t="s">
        <v>45</v>
      </c>
      <c r="C18" s="10" t="s">
        <v>52</v>
      </c>
      <c r="D18" s="48" t="s">
        <v>53</v>
      </c>
      <c r="E18" s="49">
        <v>3</v>
      </c>
      <c r="F18" s="70"/>
      <c r="G18" s="69">
        <f t="shared" si="0"/>
        <v>0</v>
      </c>
      <c r="H18" s="3"/>
      <c r="I18" s="3"/>
    </row>
    <row r="19" spans="1:9" ht="25.5" x14ac:dyDescent="0.25">
      <c r="A19" s="47" t="s">
        <v>46</v>
      </c>
      <c r="B19" s="46" t="s">
        <v>47</v>
      </c>
      <c r="C19" s="10" t="s">
        <v>52</v>
      </c>
      <c r="D19" s="48" t="s">
        <v>2</v>
      </c>
      <c r="E19" s="49">
        <v>1</v>
      </c>
      <c r="F19" s="70"/>
      <c r="G19" s="69">
        <f t="shared" si="0"/>
        <v>0</v>
      </c>
      <c r="H19" s="3"/>
      <c r="I19" s="3"/>
    </row>
    <row r="20" spans="1:9" ht="31.5" customHeight="1" x14ac:dyDescent="0.25">
      <c r="A20" s="45" t="s">
        <v>48</v>
      </c>
      <c r="B20" s="46" t="s">
        <v>49</v>
      </c>
      <c r="C20" s="10" t="s">
        <v>52</v>
      </c>
      <c r="D20" s="48" t="s">
        <v>2</v>
      </c>
      <c r="E20" s="49">
        <v>2</v>
      </c>
      <c r="F20" s="70"/>
      <c r="G20" s="69">
        <f t="shared" si="0"/>
        <v>0</v>
      </c>
      <c r="H20" s="3"/>
      <c r="I20" s="3"/>
    </row>
    <row r="21" spans="1:9" ht="43.5" customHeight="1" x14ac:dyDescent="0.25">
      <c r="A21" s="47" t="s">
        <v>50</v>
      </c>
      <c r="B21" s="46" t="s">
        <v>51</v>
      </c>
      <c r="C21" s="10" t="s">
        <v>52</v>
      </c>
      <c r="D21" s="48" t="s">
        <v>53</v>
      </c>
      <c r="E21" s="49">
        <v>17</v>
      </c>
      <c r="F21" s="70"/>
      <c r="G21" s="69">
        <f t="shared" si="0"/>
        <v>0</v>
      </c>
      <c r="H21" s="3"/>
      <c r="I21" s="3"/>
    </row>
    <row r="22" spans="1:9" ht="18" customHeight="1" x14ac:dyDescent="0.25">
      <c r="A22" s="7" t="s">
        <v>11</v>
      </c>
      <c r="B22" s="23" t="s">
        <v>54</v>
      </c>
      <c r="C22" s="24"/>
      <c r="D22" s="24"/>
      <c r="E22" s="24"/>
      <c r="F22" s="25"/>
      <c r="G22" s="5"/>
      <c r="H22" s="3"/>
      <c r="I22" s="3"/>
    </row>
    <row r="23" spans="1:9" ht="16.5" x14ac:dyDescent="0.25">
      <c r="A23" s="8" t="s">
        <v>12</v>
      </c>
      <c r="B23" s="36" t="s">
        <v>4</v>
      </c>
      <c r="C23" s="37"/>
      <c r="D23" s="37"/>
      <c r="E23" s="37"/>
      <c r="F23" s="13"/>
      <c r="G23" s="5"/>
      <c r="H23" s="90"/>
      <c r="I23" s="90"/>
    </row>
    <row r="24" spans="1:9" ht="25.5" x14ac:dyDescent="0.25">
      <c r="A24" s="47" t="s">
        <v>55</v>
      </c>
      <c r="B24" s="46" t="s">
        <v>56</v>
      </c>
      <c r="C24" s="4" t="s">
        <v>52</v>
      </c>
      <c r="D24" s="48" t="s">
        <v>53</v>
      </c>
      <c r="E24" s="49">
        <v>153</v>
      </c>
      <c r="F24" s="70"/>
      <c r="G24" s="69">
        <f t="shared" si="0"/>
        <v>0</v>
      </c>
      <c r="H24" s="90"/>
      <c r="I24" s="90"/>
    </row>
    <row r="25" spans="1:9" ht="25.5" x14ac:dyDescent="0.25">
      <c r="A25" s="47" t="s">
        <v>57</v>
      </c>
      <c r="B25" s="46" t="s">
        <v>58</v>
      </c>
      <c r="C25" s="4" t="s">
        <v>52</v>
      </c>
      <c r="D25" s="48" t="s">
        <v>75</v>
      </c>
      <c r="E25" s="49">
        <v>16</v>
      </c>
      <c r="F25" s="70"/>
      <c r="G25" s="69">
        <f t="shared" si="0"/>
        <v>0</v>
      </c>
      <c r="H25" s="90"/>
      <c r="I25" s="90"/>
    </row>
    <row r="26" spans="1:9" ht="25.5" x14ac:dyDescent="0.25">
      <c r="A26" s="47" t="s">
        <v>59</v>
      </c>
      <c r="B26" s="46" t="s">
        <v>60</v>
      </c>
      <c r="C26" s="4" t="s">
        <v>52</v>
      </c>
      <c r="D26" s="48" t="s">
        <v>75</v>
      </c>
      <c r="E26" s="49">
        <v>21</v>
      </c>
      <c r="F26" s="70"/>
      <c r="G26" s="69">
        <f t="shared" si="0"/>
        <v>0</v>
      </c>
      <c r="H26" s="90"/>
      <c r="I26" s="90"/>
    </row>
    <row r="27" spans="1:9" ht="16.5" x14ac:dyDescent="0.25">
      <c r="A27" s="47" t="s">
        <v>61</v>
      </c>
      <c r="B27" s="46" t="s">
        <v>62</v>
      </c>
      <c r="C27" s="4" t="s">
        <v>52</v>
      </c>
      <c r="D27" s="48" t="s">
        <v>75</v>
      </c>
      <c r="E27" s="49">
        <v>4</v>
      </c>
      <c r="F27" s="70"/>
      <c r="G27" s="69">
        <f t="shared" si="0"/>
        <v>0</v>
      </c>
      <c r="H27" s="90"/>
      <c r="I27" s="90"/>
    </row>
    <row r="28" spans="1:9" ht="16.5" x14ac:dyDescent="0.25">
      <c r="A28" s="47" t="s">
        <v>63</v>
      </c>
      <c r="B28" s="46" t="s">
        <v>64</v>
      </c>
      <c r="C28" s="4" t="s">
        <v>52</v>
      </c>
      <c r="D28" s="48" t="s">
        <v>75</v>
      </c>
      <c r="E28" s="49">
        <v>17</v>
      </c>
      <c r="F28" s="70"/>
      <c r="G28" s="69">
        <f t="shared" si="0"/>
        <v>0</v>
      </c>
      <c r="H28" s="90"/>
      <c r="I28" s="90"/>
    </row>
    <row r="29" spans="1:9" ht="16.5" x14ac:dyDescent="0.25">
      <c r="A29" s="47" t="s">
        <v>65</v>
      </c>
      <c r="B29" s="46" t="s">
        <v>66</v>
      </c>
      <c r="C29" s="4" t="s">
        <v>52</v>
      </c>
      <c r="D29" s="48" t="s">
        <v>53</v>
      </c>
      <c r="E29" s="49">
        <v>129</v>
      </c>
      <c r="F29" s="70"/>
      <c r="G29" s="69">
        <f t="shared" si="0"/>
        <v>0</v>
      </c>
      <c r="H29" s="90"/>
      <c r="I29" s="90"/>
    </row>
    <row r="30" spans="1:9" ht="16.5" x14ac:dyDescent="0.25">
      <c r="A30" s="47" t="s">
        <v>67</v>
      </c>
      <c r="B30" s="46" t="s">
        <v>68</v>
      </c>
      <c r="C30" s="4" t="s">
        <v>52</v>
      </c>
      <c r="D30" s="48" t="s">
        <v>53</v>
      </c>
      <c r="E30" s="49">
        <v>46</v>
      </c>
      <c r="F30" s="70"/>
      <c r="G30" s="69">
        <f t="shared" si="0"/>
        <v>0</v>
      </c>
      <c r="H30" s="90"/>
      <c r="I30" s="90"/>
    </row>
    <row r="31" spans="1:9" ht="51" x14ac:dyDescent="0.25">
      <c r="A31" s="47" t="s">
        <v>69</v>
      </c>
      <c r="B31" s="46" t="s">
        <v>70</v>
      </c>
      <c r="C31" s="4" t="s">
        <v>52</v>
      </c>
      <c r="D31" s="48" t="s">
        <v>53</v>
      </c>
      <c r="E31" s="49">
        <v>112</v>
      </c>
      <c r="F31" s="70"/>
      <c r="G31" s="69">
        <f t="shared" si="0"/>
        <v>0</v>
      </c>
      <c r="H31" s="90"/>
      <c r="I31" s="90"/>
    </row>
    <row r="32" spans="1:9" ht="16.5" x14ac:dyDescent="0.25">
      <c r="A32" s="47" t="s">
        <v>71</v>
      </c>
      <c r="B32" s="46" t="s">
        <v>72</v>
      </c>
      <c r="C32" s="4" t="s">
        <v>52</v>
      </c>
      <c r="D32" s="48" t="s">
        <v>53</v>
      </c>
      <c r="E32" s="49">
        <v>30</v>
      </c>
      <c r="F32" s="70"/>
      <c r="G32" s="69">
        <f>ROUND(E32*F32,2)</f>
        <v>0</v>
      </c>
      <c r="H32" s="3"/>
      <c r="I32" s="3"/>
    </row>
    <row r="33" spans="1:9" ht="33" customHeight="1" x14ac:dyDescent="0.25">
      <c r="A33" s="47" t="s">
        <v>73</v>
      </c>
      <c r="B33" s="46" t="s">
        <v>74</v>
      </c>
      <c r="C33" s="4" t="s">
        <v>52</v>
      </c>
      <c r="D33" s="48" t="s">
        <v>53</v>
      </c>
      <c r="E33" s="49">
        <v>38</v>
      </c>
      <c r="F33" s="70"/>
      <c r="G33" s="69">
        <f>ROUND(E33*F33,2)</f>
        <v>0</v>
      </c>
      <c r="H33" s="90"/>
      <c r="I33" s="90"/>
    </row>
    <row r="34" spans="1:9" ht="19.5" customHeight="1" x14ac:dyDescent="0.25">
      <c r="A34" s="7" t="s">
        <v>13</v>
      </c>
      <c r="B34" s="23" t="s">
        <v>76</v>
      </c>
      <c r="C34" s="24"/>
      <c r="D34" s="24"/>
      <c r="E34" s="24"/>
      <c r="F34" s="25"/>
      <c r="G34" s="5"/>
      <c r="H34" s="90"/>
      <c r="I34" s="90"/>
    </row>
    <row r="35" spans="1:9" ht="19.5" customHeight="1" x14ac:dyDescent="0.25">
      <c r="A35" s="8" t="s">
        <v>24</v>
      </c>
      <c r="B35" s="40" t="s">
        <v>30</v>
      </c>
      <c r="C35" s="38"/>
      <c r="D35" s="38"/>
      <c r="E35" s="38"/>
      <c r="F35" s="39"/>
      <c r="G35" s="5"/>
      <c r="H35" s="3"/>
      <c r="I35" s="3"/>
    </row>
    <row r="36" spans="1:9" ht="21.75" customHeight="1" x14ac:dyDescent="0.25">
      <c r="A36" s="50" t="s">
        <v>77</v>
      </c>
      <c r="B36" s="46" t="s">
        <v>78</v>
      </c>
      <c r="C36" s="4" t="s">
        <v>52</v>
      </c>
      <c r="D36" s="48" t="s">
        <v>5</v>
      </c>
      <c r="E36" s="49">
        <v>8</v>
      </c>
      <c r="F36" s="71"/>
      <c r="G36" s="69">
        <f t="shared" si="0"/>
        <v>0</v>
      </c>
      <c r="H36" s="3"/>
      <c r="I36" s="3"/>
    </row>
    <row r="37" spans="1:9" ht="19.5" customHeight="1" x14ac:dyDescent="0.25">
      <c r="A37" s="50" t="s">
        <v>79</v>
      </c>
      <c r="B37" s="46" t="s">
        <v>80</v>
      </c>
      <c r="C37" s="4" t="s">
        <v>52</v>
      </c>
      <c r="D37" s="48" t="s">
        <v>53</v>
      </c>
      <c r="E37" s="49">
        <v>36</v>
      </c>
      <c r="F37" s="71"/>
      <c r="G37" s="69">
        <f t="shared" si="0"/>
        <v>0</v>
      </c>
      <c r="H37" s="3"/>
      <c r="I37" s="3"/>
    </row>
    <row r="38" spans="1:9" ht="19.5" customHeight="1" x14ac:dyDescent="0.25">
      <c r="A38" s="50" t="s">
        <v>81</v>
      </c>
      <c r="B38" s="46" t="s">
        <v>82</v>
      </c>
      <c r="C38" s="4" t="s">
        <v>52</v>
      </c>
      <c r="D38" s="48" t="s">
        <v>2</v>
      </c>
      <c r="E38" s="49">
        <v>2</v>
      </c>
      <c r="F38" s="71"/>
      <c r="G38" s="69">
        <f t="shared" si="0"/>
        <v>0</v>
      </c>
      <c r="H38" s="3"/>
      <c r="I38" s="3"/>
    </row>
    <row r="39" spans="1:9" ht="16.5" x14ac:dyDescent="0.25">
      <c r="A39" s="7" t="s">
        <v>14</v>
      </c>
      <c r="B39" s="14" t="s">
        <v>83</v>
      </c>
      <c r="C39" s="15"/>
      <c r="D39" s="15"/>
      <c r="E39" s="15"/>
      <c r="F39" s="16"/>
      <c r="G39" s="5"/>
      <c r="H39" s="1"/>
      <c r="I39" s="2"/>
    </row>
    <row r="40" spans="1:9" ht="16.5" customHeight="1" x14ac:dyDescent="0.25">
      <c r="A40" s="8" t="s">
        <v>15</v>
      </c>
      <c r="B40" s="17" t="s">
        <v>84</v>
      </c>
      <c r="C40" s="18"/>
      <c r="D40" s="18"/>
      <c r="E40" s="18"/>
      <c r="F40" s="19"/>
      <c r="G40" s="5"/>
      <c r="H40" s="90"/>
      <c r="I40" s="90"/>
    </row>
    <row r="41" spans="1:9" ht="16.5" x14ac:dyDescent="0.25">
      <c r="A41" s="50">
        <v>4.0999999999999996</v>
      </c>
      <c r="B41" s="46" t="s">
        <v>85</v>
      </c>
      <c r="C41" s="4" t="s">
        <v>52</v>
      </c>
      <c r="D41" s="48" t="s">
        <v>75</v>
      </c>
      <c r="E41" s="51">
        <v>19</v>
      </c>
      <c r="F41" s="70"/>
      <c r="G41" s="69">
        <f t="shared" si="0"/>
        <v>0</v>
      </c>
      <c r="H41" s="90"/>
      <c r="I41" s="90"/>
    </row>
    <row r="42" spans="1:9" ht="25.5" x14ac:dyDescent="0.25">
      <c r="A42" s="50">
        <v>4.2</v>
      </c>
      <c r="B42" s="46" t="s">
        <v>86</v>
      </c>
      <c r="C42" s="4" t="s">
        <v>52</v>
      </c>
      <c r="D42" s="48" t="s">
        <v>53</v>
      </c>
      <c r="E42" s="51">
        <v>92</v>
      </c>
      <c r="F42" s="70"/>
      <c r="G42" s="69">
        <f t="shared" si="0"/>
        <v>0</v>
      </c>
      <c r="H42" s="3"/>
      <c r="I42" s="3"/>
    </row>
    <row r="43" spans="1:9" ht="25.5" x14ac:dyDescent="0.25">
      <c r="A43" s="50">
        <v>4.3</v>
      </c>
      <c r="B43" s="46" t="s">
        <v>87</v>
      </c>
      <c r="C43" s="4" t="s">
        <v>52</v>
      </c>
      <c r="D43" s="48" t="s">
        <v>53</v>
      </c>
      <c r="E43" s="51">
        <v>77</v>
      </c>
      <c r="F43" s="70"/>
      <c r="G43" s="69">
        <f t="shared" si="0"/>
        <v>0</v>
      </c>
      <c r="H43" s="3"/>
      <c r="I43" s="3"/>
    </row>
    <row r="44" spans="1:9" ht="25.5" x14ac:dyDescent="0.25">
      <c r="A44" s="50">
        <v>4.4000000000000004</v>
      </c>
      <c r="B44" s="46" t="s">
        <v>88</v>
      </c>
      <c r="C44" s="4" t="s">
        <v>52</v>
      </c>
      <c r="D44" s="48" t="s">
        <v>53</v>
      </c>
      <c r="E44" s="51">
        <v>5</v>
      </c>
      <c r="F44" s="70"/>
      <c r="G44" s="69">
        <f t="shared" si="0"/>
        <v>0</v>
      </c>
      <c r="H44" s="3"/>
      <c r="I44" s="3"/>
    </row>
    <row r="45" spans="1:9" ht="31.5" customHeight="1" x14ac:dyDescent="0.25">
      <c r="A45" s="50">
        <v>4.5</v>
      </c>
      <c r="B45" s="46" t="s">
        <v>89</v>
      </c>
      <c r="C45" s="4" t="s">
        <v>52</v>
      </c>
      <c r="D45" s="48" t="s">
        <v>53</v>
      </c>
      <c r="E45" s="51">
        <v>11</v>
      </c>
      <c r="F45" s="70"/>
      <c r="G45" s="69">
        <f t="shared" si="0"/>
        <v>0</v>
      </c>
      <c r="H45" s="3"/>
      <c r="I45" s="3"/>
    </row>
    <row r="46" spans="1:9" ht="25.5" x14ac:dyDescent="0.25">
      <c r="A46" s="50">
        <v>4.5999999999999996</v>
      </c>
      <c r="B46" s="46" t="s">
        <v>90</v>
      </c>
      <c r="C46" s="4" t="s">
        <v>52</v>
      </c>
      <c r="D46" s="48" t="s">
        <v>53</v>
      </c>
      <c r="E46" s="51">
        <v>16</v>
      </c>
      <c r="F46" s="70"/>
      <c r="G46" s="69">
        <f t="shared" si="0"/>
        <v>0</v>
      </c>
      <c r="H46" s="3"/>
      <c r="I46" s="3"/>
    </row>
    <row r="47" spans="1:9" ht="38.25" customHeight="1" x14ac:dyDescent="0.25">
      <c r="A47" s="52" t="s">
        <v>96</v>
      </c>
      <c r="B47" s="53" t="s">
        <v>91</v>
      </c>
      <c r="C47" s="54"/>
      <c r="D47" s="55"/>
      <c r="E47" s="56"/>
      <c r="F47" s="57"/>
      <c r="G47" s="5"/>
      <c r="H47" s="3"/>
      <c r="I47" s="3"/>
    </row>
    <row r="48" spans="1:9" ht="35.25" customHeight="1" x14ac:dyDescent="0.25">
      <c r="A48" s="50">
        <v>5.0999999999999996</v>
      </c>
      <c r="B48" s="46" t="s">
        <v>92</v>
      </c>
      <c r="C48" s="4" t="s">
        <v>52</v>
      </c>
      <c r="D48" s="48" t="s">
        <v>53</v>
      </c>
      <c r="E48" s="51">
        <v>59</v>
      </c>
      <c r="F48" s="70"/>
      <c r="G48" s="69">
        <f t="shared" si="0"/>
        <v>0</v>
      </c>
      <c r="H48" s="3"/>
      <c r="I48" s="3"/>
    </row>
    <row r="49" spans="1:9" ht="28.5" customHeight="1" x14ac:dyDescent="0.25">
      <c r="A49" s="50">
        <v>5.2</v>
      </c>
      <c r="B49" s="46" t="s">
        <v>93</v>
      </c>
      <c r="C49" s="4" t="s">
        <v>52</v>
      </c>
      <c r="D49" s="48" t="s">
        <v>53</v>
      </c>
      <c r="E49" s="51">
        <v>59</v>
      </c>
      <c r="F49" s="70"/>
      <c r="G49" s="69">
        <f t="shared" si="0"/>
        <v>0</v>
      </c>
      <c r="H49" s="3"/>
      <c r="I49" s="3"/>
    </row>
    <row r="50" spans="1:9" ht="25.5" x14ac:dyDescent="0.25">
      <c r="A50" s="50">
        <v>5.3</v>
      </c>
      <c r="B50" s="46" t="s">
        <v>94</v>
      </c>
      <c r="C50" s="4" t="s">
        <v>52</v>
      </c>
      <c r="D50" s="48" t="s">
        <v>53</v>
      </c>
      <c r="E50" s="51">
        <v>59</v>
      </c>
      <c r="F50" s="70"/>
      <c r="G50" s="69">
        <f t="shared" si="0"/>
        <v>0</v>
      </c>
      <c r="H50" s="3"/>
      <c r="I50" s="3"/>
    </row>
    <row r="51" spans="1:9" ht="25.5" x14ac:dyDescent="0.25">
      <c r="A51" s="50">
        <v>5.4</v>
      </c>
      <c r="B51" s="46" t="s">
        <v>95</v>
      </c>
      <c r="C51" s="4" t="s">
        <v>52</v>
      </c>
      <c r="D51" s="48" t="s">
        <v>53</v>
      </c>
      <c r="E51" s="51">
        <v>59</v>
      </c>
      <c r="F51" s="73"/>
      <c r="G51" s="69">
        <f t="shared" si="0"/>
        <v>0</v>
      </c>
      <c r="H51" s="3"/>
      <c r="I51" s="3"/>
    </row>
    <row r="52" spans="1:9" ht="25.5" x14ac:dyDescent="0.25">
      <c r="A52" s="50">
        <v>6.1</v>
      </c>
      <c r="B52" s="46" t="s">
        <v>97</v>
      </c>
      <c r="C52" s="4" t="s">
        <v>52</v>
      </c>
      <c r="D52" s="48" t="s">
        <v>53</v>
      </c>
      <c r="E52" s="51">
        <v>4</v>
      </c>
      <c r="F52" s="73"/>
      <c r="G52" s="72">
        <f t="shared" si="0"/>
        <v>0</v>
      </c>
      <c r="H52" s="3"/>
      <c r="I52" s="3"/>
    </row>
    <row r="53" spans="1:9" ht="16.5" x14ac:dyDescent="0.25">
      <c r="A53" s="52" t="s">
        <v>100</v>
      </c>
      <c r="B53" s="58" t="s">
        <v>99</v>
      </c>
      <c r="C53" s="54"/>
      <c r="D53" s="55"/>
      <c r="E53" s="56"/>
      <c r="F53" s="59"/>
      <c r="G53" s="4"/>
      <c r="H53" s="3"/>
      <c r="I53" s="3"/>
    </row>
    <row r="54" spans="1:9" ht="25.5" x14ac:dyDescent="0.25">
      <c r="A54" s="50">
        <v>9.1</v>
      </c>
      <c r="B54" s="46" t="s">
        <v>101</v>
      </c>
      <c r="C54" s="4" t="s">
        <v>52</v>
      </c>
      <c r="D54" s="48" t="s">
        <v>5</v>
      </c>
      <c r="E54" s="51">
        <v>18</v>
      </c>
      <c r="F54" s="73"/>
      <c r="G54" s="72">
        <f t="shared" si="0"/>
        <v>0</v>
      </c>
      <c r="H54" s="1"/>
      <c r="I54" s="2"/>
    </row>
    <row r="55" spans="1:9" ht="25.5" x14ac:dyDescent="0.25">
      <c r="A55" s="50">
        <v>9.1999999999999993</v>
      </c>
      <c r="B55" s="46" t="s">
        <v>102</v>
      </c>
      <c r="C55" s="4" t="s">
        <v>52</v>
      </c>
      <c r="D55" s="48" t="s">
        <v>5</v>
      </c>
      <c r="E55" s="51">
        <v>84</v>
      </c>
      <c r="F55" s="73"/>
      <c r="G55" s="72">
        <f t="shared" si="0"/>
        <v>0</v>
      </c>
      <c r="H55" s="90"/>
      <c r="I55" s="90"/>
    </row>
    <row r="56" spans="1:9" ht="16.5" x14ac:dyDescent="0.25">
      <c r="A56" s="50">
        <v>9.3000000000000007</v>
      </c>
      <c r="B56" s="46" t="s">
        <v>103</v>
      </c>
      <c r="C56" s="4" t="s">
        <v>52</v>
      </c>
      <c r="D56" s="48" t="s">
        <v>5</v>
      </c>
      <c r="E56" s="51">
        <v>18</v>
      </c>
      <c r="F56" s="73"/>
      <c r="G56" s="72">
        <f t="shared" si="0"/>
        <v>0</v>
      </c>
      <c r="H56" s="3"/>
      <c r="I56" s="3"/>
    </row>
    <row r="57" spans="1:9" ht="16.5" x14ac:dyDescent="0.25">
      <c r="A57" s="60">
        <v>9.4</v>
      </c>
      <c r="B57" s="46" t="s">
        <v>104</v>
      </c>
      <c r="C57" s="4" t="s">
        <v>52</v>
      </c>
      <c r="D57" s="48" t="s">
        <v>5</v>
      </c>
      <c r="E57" s="51">
        <v>18</v>
      </c>
      <c r="F57" s="73"/>
      <c r="G57" s="72">
        <f t="shared" si="0"/>
        <v>0</v>
      </c>
      <c r="H57" s="3"/>
      <c r="I57" s="3"/>
    </row>
    <row r="58" spans="1:9" ht="16.5" x14ac:dyDescent="0.25">
      <c r="A58" s="7" t="s">
        <v>16</v>
      </c>
      <c r="B58" s="14" t="s">
        <v>98</v>
      </c>
      <c r="C58" s="15"/>
      <c r="D58" s="15"/>
      <c r="E58" s="15"/>
      <c r="F58" s="16"/>
      <c r="G58" s="5"/>
      <c r="H58" s="3"/>
      <c r="I58" s="3"/>
    </row>
    <row r="59" spans="1:9" ht="41.25" customHeight="1" x14ac:dyDescent="0.25">
      <c r="A59" s="8" t="s">
        <v>17</v>
      </c>
      <c r="B59" s="20" t="s">
        <v>105</v>
      </c>
      <c r="C59" s="21"/>
      <c r="D59" s="21"/>
      <c r="E59" s="21"/>
      <c r="F59" s="19"/>
      <c r="G59" s="5"/>
      <c r="H59" s="3"/>
      <c r="I59" s="3"/>
    </row>
    <row r="60" spans="1:9" ht="44.25" customHeight="1" x14ac:dyDescent="0.25">
      <c r="A60" s="50">
        <v>7.1</v>
      </c>
      <c r="B60" s="46" t="s">
        <v>106</v>
      </c>
      <c r="C60" s="4" t="s">
        <v>52</v>
      </c>
      <c r="D60" s="48" t="s">
        <v>2</v>
      </c>
      <c r="E60" s="51">
        <v>2</v>
      </c>
      <c r="F60" s="74"/>
      <c r="G60" s="69">
        <f t="shared" ref="G60:G68" si="1">ROUND(E60*F60,2)</f>
        <v>0</v>
      </c>
      <c r="H60" s="90"/>
      <c r="I60" s="90"/>
    </row>
    <row r="61" spans="1:9" ht="27" customHeight="1" x14ac:dyDescent="0.25">
      <c r="A61" s="50">
        <v>7.2</v>
      </c>
      <c r="B61" s="46" t="s">
        <v>107</v>
      </c>
      <c r="C61" s="4" t="s">
        <v>52</v>
      </c>
      <c r="D61" s="48" t="s">
        <v>2</v>
      </c>
      <c r="E61" s="51">
        <v>4</v>
      </c>
      <c r="F61" s="74"/>
      <c r="G61" s="69">
        <f t="shared" si="1"/>
        <v>0</v>
      </c>
      <c r="H61" s="3"/>
      <c r="I61" s="3"/>
    </row>
    <row r="62" spans="1:9" ht="36" customHeight="1" x14ac:dyDescent="0.25">
      <c r="A62" s="50">
        <v>7.3</v>
      </c>
      <c r="B62" s="46" t="s">
        <v>108</v>
      </c>
      <c r="C62" s="4" t="s">
        <v>52</v>
      </c>
      <c r="D62" s="48" t="s">
        <v>2</v>
      </c>
      <c r="E62" s="51">
        <v>2</v>
      </c>
      <c r="F62" s="74"/>
      <c r="G62" s="69">
        <f t="shared" si="1"/>
        <v>0</v>
      </c>
      <c r="H62" s="3"/>
      <c r="I62" s="3"/>
    </row>
    <row r="63" spans="1:9" ht="34.5" customHeight="1" x14ac:dyDescent="0.25">
      <c r="A63" s="50">
        <v>8.1</v>
      </c>
      <c r="B63" s="46" t="s">
        <v>109</v>
      </c>
      <c r="C63" s="4" t="s">
        <v>52</v>
      </c>
      <c r="D63" s="48" t="s">
        <v>53</v>
      </c>
      <c r="E63" s="61">
        <v>10.5</v>
      </c>
      <c r="F63" s="74"/>
      <c r="G63" s="69">
        <f t="shared" si="1"/>
        <v>0</v>
      </c>
      <c r="H63" s="3"/>
      <c r="I63" s="3"/>
    </row>
    <row r="64" spans="1:9" ht="34.5" customHeight="1" x14ac:dyDescent="0.25">
      <c r="A64" s="50">
        <v>8.1999999999999993</v>
      </c>
      <c r="B64" s="46" t="s">
        <v>110</v>
      </c>
      <c r="C64" s="4" t="s">
        <v>52</v>
      </c>
      <c r="D64" s="48" t="s">
        <v>53</v>
      </c>
      <c r="E64" s="61">
        <v>6.5</v>
      </c>
      <c r="F64" s="74"/>
      <c r="G64" s="69">
        <f t="shared" si="1"/>
        <v>0</v>
      </c>
      <c r="H64" s="3"/>
      <c r="I64" s="3"/>
    </row>
    <row r="65" spans="1:9" ht="34.5" customHeight="1" x14ac:dyDescent="0.25">
      <c r="A65" s="50">
        <v>8.3000000000000007</v>
      </c>
      <c r="B65" s="46" t="s">
        <v>111</v>
      </c>
      <c r="C65" s="4" t="s">
        <v>52</v>
      </c>
      <c r="D65" s="48" t="s">
        <v>5</v>
      </c>
      <c r="E65" s="51">
        <v>12</v>
      </c>
      <c r="F65" s="74"/>
      <c r="G65" s="69">
        <f t="shared" si="1"/>
        <v>0</v>
      </c>
      <c r="H65" s="3"/>
      <c r="I65" s="3"/>
    </row>
    <row r="66" spans="1:9" ht="35.25" customHeight="1" x14ac:dyDescent="0.25">
      <c r="A66" s="50">
        <v>8.4</v>
      </c>
      <c r="B66" s="46" t="s">
        <v>112</v>
      </c>
      <c r="C66" s="4" t="s">
        <v>52</v>
      </c>
      <c r="D66" s="48" t="s">
        <v>5</v>
      </c>
      <c r="E66" s="51">
        <v>16</v>
      </c>
      <c r="F66" s="74"/>
      <c r="G66" s="69">
        <f t="shared" si="1"/>
        <v>0</v>
      </c>
      <c r="H66" s="3"/>
      <c r="I66" s="3"/>
    </row>
    <row r="67" spans="1:9" ht="32.25" customHeight="1" x14ac:dyDescent="0.25">
      <c r="A67" s="50">
        <v>8.5</v>
      </c>
      <c r="B67" s="46" t="s">
        <v>113</v>
      </c>
      <c r="C67" s="4" t="s">
        <v>52</v>
      </c>
      <c r="D67" s="48" t="s">
        <v>5</v>
      </c>
      <c r="E67" s="51">
        <v>20</v>
      </c>
      <c r="F67" s="74"/>
      <c r="G67" s="69">
        <f t="shared" si="1"/>
        <v>0</v>
      </c>
      <c r="H67" s="3"/>
      <c r="I67" s="3"/>
    </row>
    <row r="68" spans="1:9" ht="48.75" customHeight="1" x14ac:dyDescent="0.25">
      <c r="A68" s="50">
        <v>8.6</v>
      </c>
      <c r="B68" s="46" t="s">
        <v>114</v>
      </c>
      <c r="C68" s="4" t="s">
        <v>52</v>
      </c>
      <c r="D68" s="48" t="s">
        <v>2</v>
      </c>
      <c r="E68" s="51">
        <v>2</v>
      </c>
      <c r="F68" s="74"/>
      <c r="G68" s="69">
        <f t="shared" si="1"/>
        <v>0</v>
      </c>
      <c r="H68" s="3"/>
      <c r="I68" s="3"/>
    </row>
    <row r="69" spans="1:9" ht="16.5" customHeight="1" x14ac:dyDescent="0.25">
      <c r="A69" s="11" t="s">
        <v>18</v>
      </c>
      <c r="B69" s="41" t="s">
        <v>115</v>
      </c>
      <c r="C69" s="41"/>
      <c r="D69" s="41"/>
      <c r="E69" s="41"/>
      <c r="F69" s="41"/>
      <c r="G69" s="4"/>
    </row>
    <row r="70" spans="1:9" ht="42.75" customHeight="1" x14ac:dyDescent="0.25">
      <c r="A70" s="47">
        <v>10.1</v>
      </c>
      <c r="B70" s="46" t="s">
        <v>116</v>
      </c>
      <c r="C70" s="43"/>
      <c r="D70" s="44" t="s">
        <v>6</v>
      </c>
      <c r="E70" s="44">
        <v>1</v>
      </c>
      <c r="F70" s="76"/>
      <c r="G70" s="75">
        <f>ROUND(E70*F70,2)</f>
        <v>0</v>
      </c>
    </row>
    <row r="71" spans="1:9" ht="46.5" customHeight="1" x14ac:dyDescent="0.25">
      <c r="A71" s="47">
        <v>10.199999999999999</v>
      </c>
      <c r="B71" s="46" t="s">
        <v>117</v>
      </c>
      <c r="C71" s="42"/>
      <c r="D71" s="44" t="s">
        <v>6</v>
      </c>
      <c r="E71" s="12">
        <v>1</v>
      </c>
      <c r="F71" s="77"/>
      <c r="G71" s="69">
        <f>ROUND(E71*F71,2)</f>
        <v>0</v>
      </c>
    </row>
    <row r="72" spans="1:9" ht="12" customHeight="1" x14ac:dyDescent="0.25">
      <c r="E72" s="78" t="s">
        <v>19</v>
      </c>
      <c r="F72" s="79"/>
      <c r="G72" s="82">
        <f>SUM(G14:G71)</f>
        <v>0</v>
      </c>
    </row>
    <row r="73" spans="1:9" x14ac:dyDescent="0.25">
      <c r="E73" s="80"/>
      <c r="F73" s="81"/>
      <c r="G73" s="83"/>
    </row>
    <row r="74" spans="1:9" ht="16.5" x14ac:dyDescent="0.25">
      <c r="E74" s="84" t="s">
        <v>7</v>
      </c>
      <c r="F74" s="85"/>
      <c r="G74" s="72">
        <f>G72*0.21</f>
        <v>0</v>
      </c>
    </row>
    <row r="75" spans="1:9" x14ac:dyDescent="0.25">
      <c r="E75" s="86" t="s">
        <v>20</v>
      </c>
      <c r="F75" s="87"/>
      <c r="G75" s="88">
        <f>G72+G74</f>
        <v>0</v>
      </c>
    </row>
    <row r="76" spans="1:9" x14ac:dyDescent="0.25">
      <c r="E76" s="80"/>
      <c r="F76" s="81"/>
      <c r="G76" s="83"/>
    </row>
    <row r="78" spans="1:9" ht="76.5" customHeight="1" x14ac:dyDescent="0.25">
      <c r="A78" s="31" t="s">
        <v>118</v>
      </c>
      <c r="B78" s="62"/>
      <c r="C78" s="30"/>
      <c r="D78" s="30"/>
      <c r="E78" s="30"/>
      <c r="F78" s="30"/>
      <c r="G78" s="30"/>
    </row>
    <row r="79" spans="1:9" x14ac:dyDescent="0.25">
      <c r="A79" s="89" t="s">
        <v>23</v>
      </c>
      <c r="B79" s="89" t="s">
        <v>22</v>
      </c>
      <c r="C79" s="89" t="s">
        <v>21</v>
      </c>
      <c r="D79" s="89" t="s">
        <v>0</v>
      </c>
      <c r="E79" s="89" t="s">
        <v>1</v>
      </c>
      <c r="F79" s="89" t="s">
        <v>9</v>
      </c>
      <c r="G79" s="89" t="s">
        <v>8</v>
      </c>
    </row>
    <row r="80" spans="1:9" x14ac:dyDescent="0.25">
      <c r="A80" s="89"/>
      <c r="B80" s="89"/>
      <c r="C80" s="89"/>
      <c r="D80" s="89"/>
      <c r="E80" s="89"/>
      <c r="F80" s="89"/>
      <c r="G80" s="89"/>
    </row>
    <row r="81" spans="1:7" ht="16.5" x14ac:dyDescent="0.25">
      <c r="A81" s="7" t="s">
        <v>10</v>
      </c>
      <c r="B81" s="91" t="s">
        <v>119</v>
      </c>
      <c r="C81" s="92"/>
      <c r="D81" s="92"/>
      <c r="E81" s="92"/>
      <c r="F81" s="93"/>
      <c r="G81" s="94"/>
    </row>
    <row r="82" spans="1:7" ht="162" customHeight="1" x14ac:dyDescent="0.25">
      <c r="A82" s="45">
        <v>1.1000000000000001</v>
      </c>
      <c r="B82" s="46" t="s">
        <v>120</v>
      </c>
      <c r="C82" s="10" t="s">
        <v>52</v>
      </c>
      <c r="D82" s="6" t="s">
        <v>121</v>
      </c>
      <c r="E82" s="4">
        <v>1</v>
      </c>
      <c r="F82" s="70"/>
      <c r="G82" s="69">
        <f>ROUND(E82*F82,2)</f>
        <v>0</v>
      </c>
    </row>
    <row r="83" spans="1:7" ht="63.75" x14ac:dyDescent="0.25">
      <c r="A83" s="45">
        <v>1.3</v>
      </c>
      <c r="B83" s="46" t="s">
        <v>122</v>
      </c>
      <c r="C83" s="10" t="s">
        <v>52</v>
      </c>
      <c r="D83" s="48" t="s">
        <v>5</v>
      </c>
      <c r="E83" s="9">
        <v>4</v>
      </c>
      <c r="F83" s="70"/>
      <c r="G83" s="69">
        <f t="shared" ref="G83:G94" si="2">ROUND(E83*F83,2)</f>
        <v>0</v>
      </c>
    </row>
    <row r="84" spans="1:7" ht="38.25" x14ac:dyDescent="0.25">
      <c r="A84" s="45">
        <v>1.4</v>
      </c>
      <c r="B84" s="46" t="s">
        <v>123</v>
      </c>
      <c r="C84" s="10" t="s">
        <v>52</v>
      </c>
      <c r="D84" s="48" t="s">
        <v>6</v>
      </c>
      <c r="E84" s="49">
        <v>20</v>
      </c>
      <c r="F84" s="70"/>
      <c r="G84" s="69">
        <f t="shared" si="2"/>
        <v>0</v>
      </c>
    </row>
    <row r="85" spans="1:7" ht="16.5" x14ac:dyDescent="0.25">
      <c r="A85" s="45">
        <v>1.5</v>
      </c>
      <c r="B85" s="46" t="s">
        <v>124</v>
      </c>
      <c r="C85" s="10" t="s">
        <v>52</v>
      </c>
      <c r="D85" s="48" t="s">
        <v>6</v>
      </c>
      <c r="E85" s="49">
        <v>2</v>
      </c>
      <c r="F85" s="70"/>
      <c r="G85" s="69">
        <f t="shared" si="2"/>
        <v>0</v>
      </c>
    </row>
    <row r="86" spans="1:7" ht="51" x14ac:dyDescent="0.25">
      <c r="A86" s="45">
        <v>1.6</v>
      </c>
      <c r="B86" s="46" t="s">
        <v>125</v>
      </c>
      <c r="C86" s="10" t="s">
        <v>52</v>
      </c>
      <c r="D86" s="48" t="s">
        <v>6</v>
      </c>
      <c r="E86" s="49">
        <v>2</v>
      </c>
      <c r="F86" s="70"/>
      <c r="G86" s="69">
        <f t="shared" si="2"/>
        <v>0</v>
      </c>
    </row>
    <row r="87" spans="1:7" ht="16.5" x14ac:dyDescent="0.25">
      <c r="A87" s="45">
        <v>1.7</v>
      </c>
      <c r="B87" s="46" t="s">
        <v>126</v>
      </c>
      <c r="C87" s="10" t="s">
        <v>52</v>
      </c>
      <c r="D87" s="48" t="s">
        <v>2</v>
      </c>
      <c r="E87" s="49">
        <v>2</v>
      </c>
      <c r="F87" s="70"/>
      <c r="G87" s="69">
        <f>ROUND(E87*F87,2)</f>
        <v>0</v>
      </c>
    </row>
    <row r="88" spans="1:7" ht="16.5" x14ac:dyDescent="0.25">
      <c r="A88" s="45">
        <v>1.8</v>
      </c>
      <c r="B88" s="46" t="s">
        <v>127</v>
      </c>
      <c r="C88" s="10" t="s">
        <v>52</v>
      </c>
      <c r="D88" s="48" t="s">
        <v>2</v>
      </c>
      <c r="E88" s="49">
        <v>2</v>
      </c>
      <c r="F88" s="70"/>
      <c r="G88" s="69">
        <f t="shared" si="2"/>
        <v>0</v>
      </c>
    </row>
    <row r="89" spans="1:7" ht="63.75" x14ac:dyDescent="0.25">
      <c r="A89" s="45">
        <v>1.9</v>
      </c>
      <c r="B89" s="46" t="s">
        <v>128</v>
      </c>
      <c r="C89" s="10" t="s">
        <v>52</v>
      </c>
      <c r="D89" s="48" t="s">
        <v>6</v>
      </c>
      <c r="E89" s="49">
        <v>2</v>
      </c>
      <c r="F89" s="70"/>
      <c r="G89" s="69">
        <f t="shared" si="2"/>
        <v>0</v>
      </c>
    </row>
    <row r="90" spans="1:7" ht="63.75" x14ac:dyDescent="0.25">
      <c r="A90" s="63">
        <v>1.1000000000000001</v>
      </c>
      <c r="B90" s="46" t="s">
        <v>129</v>
      </c>
      <c r="C90" s="10" t="s">
        <v>52</v>
      </c>
      <c r="D90" s="48" t="s">
        <v>6</v>
      </c>
      <c r="E90" s="49">
        <v>2</v>
      </c>
      <c r="F90" s="70"/>
      <c r="G90" s="69">
        <f t="shared" si="2"/>
        <v>0</v>
      </c>
    </row>
    <row r="91" spans="1:7" ht="51" x14ac:dyDescent="0.25">
      <c r="A91" s="45">
        <v>1.1100000000000001</v>
      </c>
      <c r="B91" s="46" t="s">
        <v>130</v>
      </c>
      <c r="C91" s="10" t="s">
        <v>52</v>
      </c>
      <c r="D91" s="48" t="s">
        <v>5</v>
      </c>
      <c r="E91" s="49">
        <v>6</v>
      </c>
      <c r="F91" s="70"/>
      <c r="G91" s="69">
        <f t="shared" si="2"/>
        <v>0</v>
      </c>
    </row>
    <row r="92" spans="1:7" ht="25.5" x14ac:dyDescent="0.25">
      <c r="A92" s="45">
        <v>1.1200000000000001</v>
      </c>
      <c r="B92" s="46" t="s">
        <v>131</v>
      </c>
      <c r="C92" s="10" t="s">
        <v>52</v>
      </c>
      <c r="D92" s="48" t="s">
        <v>5</v>
      </c>
      <c r="E92" s="49">
        <v>16</v>
      </c>
      <c r="F92" s="70"/>
      <c r="G92" s="69">
        <f t="shared" si="2"/>
        <v>0</v>
      </c>
    </row>
    <row r="93" spans="1:7" ht="51" x14ac:dyDescent="0.25">
      <c r="A93" s="45">
        <v>1.1299999999999999</v>
      </c>
      <c r="B93" s="46" t="s">
        <v>132</v>
      </c>
      <c r="C93" s="10" t="s">
        <v>52</v>
      </c>
      <c r="D93" s="48" t="s">
        <v>5</v>
      </c>
      <c r="E93" s="49">
        <v>16</v>
      </c>
      <c r="F93" s="70"/>
      <c r="G93" s="69">
        <f t="shared" si="2"/>
        <v>0</v>
      </c>
    </row>
    <row r="94" spans="1:7" ht="51" x14ac:dyDescent="0.25">
      <c r="A94" s="45">
        <v>1.1399999999999999</v>
      </c>
      <c r="B94" s="46" t="s">
        <v>133</v>
      </c>
      <c r="C94" s="10" t="s">
        <v>52</v>
      </c>
      <c r="D94" s="48" t="s">
        <v>6</v>
      </c>
      <c r="E94" s="49">
        <v>67</v>
      </c>
      <c r="F94" s="70"/>
      <c r="G94" s="69">
        <f t="shared" si="2"/>
        <v>0</v>
      </c>
    </row>
    <row r="95" spans="1:7" ht="16.5" x14ac:dyDescent="0.25">
      <c r="A95" s="7" t="s">
        <v>11</v>
      </c>
      <c r="B95" s="23" t="s">
        <v>134</v>
      </c>
      <c r="C95" s="24"/>
      <c r="D95" s="24"/>
      <c r="E95" s="24"/>
      <c r="F95" s="25"/>
      <c r="G95" s="5"/>
    </row>
    <row r="96" spans="1:7" ht="16.5" x14ac:dyDescent="0.25">
      <c r="A96" s="47">
        <v>2.1</v>
      </c>
      <c r="B96" s="46" t="s">
        <v>135</v>
      </c>
      <c r="C96" s="4" t="s">
        <v>52</v>
      </c>
      <c r="D96" s="48" t="s">
        <v>2</v>
      </c>
      <c r="E96" s="49">
        <v>21</v>
      </c>
      <c r="F96" s="70"/>
      <c r="G96" s="69">
        <f t="shared" ref="G96:G123" si="3">ROUND(E96*F96,2)</f>
        <v>0</v>
      </c>
    </row>
    <row r="97" spans="1:7" ht="16.5" x14ac:dyDescent="0.25">
      <c r="A97" s="47">
        <v>2.2000000000000002</v>
      </c>
      <c r="B97" s="46" t="s">
        <v>136</v>
      </c>
      <c r="C97" s="4" t="s">
        <v>52</v>
      </c>
      <c r="D97" s="48" t="s">
        <v>5</v>
      </c>
      <c r="E97" s="49">
        <v>12</v>
      </c>
      <c r="F97" s="70"/>
      <c r="G97" s="69">
        <f t="shared" si="3"/>
        <v>0</v>
      </c>
    </row>
    <row r="98" spans="1:7" ht="16.5" x14ac:dyDescent="0.25">
      <c r="A98" s="47">
        <v>2.2999999999999998</v>
      </c>
      <c r="B98" s="46" t="s">
        <v>137</v>
      </c>
      <c r="C98" s="4" t="s">
        <v>52</v>
      </c>
      <c r="D98" s="48" t="s">
        <v>2</v>
      </c>
      <c r="E98" s="49">
        <v>3</v>
      </c>
      <c r="F98" s="70"/>
      <c r="G98" s="69">
        <f t="shared" si="3"/>
        <v>0</v>
      </c>
    </row>
    <row r="99" spans="1:7" ht="16.5" x14ac:dyDescent="0.25">
      <c r="A99" s="67" t="s">
        <v>168</v>
      </c>
      <c r="B99" s="58" t="s">
        <v>169</v>
      </c>
      <c r="C99" s="54"/>
      <c r="D99" s="55"/>
      <c r="E99" s="68"/>
      <c r="F99" s="57"/>
      <c r="G99" s="5"/>
    </row>
    <row r="100" spans="1:7" ht="16.5" x14ac:dyDescent="0.25">
      <c r="A100" s="50">
        <v>3.1</v>
      </c>
      <c r="B100" s="46" t="s">
        <v>138</v>
      </c>
      <c r="C100" s="4" t="s">
        <v>52</v>
      </c>
      <c r="D100" s="48" t="s">
        <v>5</v>
      </c>
      <c r="E100" s="49">
        <v>14</v>
      </c>
      <c r="F100" s="70"/>
      <c r="G100" s="69">
        <f t="shared" si="3"/>
        <v>0</v>
      </c>
    </row>
    <row r="101" spans="1:7" ht="16.5" x14ac:dyDescent="0.25">
      <c r="A101" s="50">
        <v>3.2</v>
      </c>
      <c r="B101" s="46" t="s">
        <v>139</v>
      </c>
      <c r="C101" s="4" t="s">
        <v>52</v>
      </c>
      <c r="D101" s="48" t="s">
        <v>5</v>
      </c>
      <c r="E101" s="49">
        <v>2</v>
      </c>
      <c r="F101" s="70"/>
      <c r="G101" s="69">
        <f t="shared" si="3"/>
        <v>0</v>
      </c>
    </row>
    <row r="102" spans="1:7" ht="16.5" x14ac:dyDescent="0.25">
      <c r="A102" s="50">
        <v>3.3</v>
      </c>
      <c r="B102" s="46" t="s">
        <v>140</v>
      </c>
      <c r="C102" s="4" t="s">
        <v>52</v>
      </c>
      <c r="D102" s="48" t="s">
        <v>5</v>
      </c>
      <c r="E102" s="49">
        <v>16</v>
      </c>
      <c r="F102" s="70"/>
      <c r="G102" s="69">
        <f t="shared" si="3"/>
        <v>0</v>
      </c>
    </row>
    <row r="103" spans="1:7" ht="16.5" x14ac:dyDescent="0.25">
      <c r="A103" s="50">
        <v>3.4</v>
      </c>
      <c r="B103" s="46" t="s">
        <v>141</v>
      </c>
      <c r="C103" s="4" t="s">
        <v>52</v>
      </c>
      <c r="D103" s="48" t="s">
        <v>5</v>
      </c>
      <c r="E103" s="49">
        <v>67</v>
      </c>
      <c r="F103" s="70"/>
      <c r="G103" s="69">
        <f t="shared" si="3"/>
        <v>0</v>
      </c>
    </row>
    <row r="104" spans="1:7" ht="16.5" x14ac:dyDescent="0.25">
      <c r="A104" s="50">
        <v>3.5</v>
      </c>
      <c r="B104" s="46" t="s">
        <v>142</v>
      </c>
      <c r="C104" s="4" t="s">
        <v>52</v>
      </c>
      <c r="D104" s="48" t="s">
        <v>6</v>
      </c>
      <c r="E104" s="49">
        <v>1</v>
      </c>
      <c r="F104" s="70"/>
      <c r="G104" s="69">
        <f t="shared" si="3"/>
        <v>0</v>
      </c>
    </row>
    <row r="105" spans="1:7" ht="16.5" x14ac:dyDescent="0.25">
      <c r="A105" s="50">
        <v>3.6</v>
      </c>
      <c r="B105" s="46" t="s">
        <v>143</v>
      </c>
      <c r="C105" s="4" t="s">
        <v>52</v>
      </c>
      <c r="D105" s="48" t="s">
        <v>5</v>
      </c>
      <c r="E105" s="49">
        <v>20</v>
      </c>
      <c r="F105" s="70"/>
      <c r="G105" s="69">
        <f t="shared" si="3"/>
        <v>0</v>
      </c>
    </row>
    <row r="106" spans="1:7" ht="16.5" x14ac:dyDescent="0.25">
      <c r="A106" s="50">
        <v>3.7</v>
      </c>
      <c r="B106" s="46" t="s">
        <v>144</v>
      </c>
      <c r="C106" s="4" t="s">
        <v>52</v>
      </c>
      <c r="D106" s="48" t="s">
        <v>5</v>
      </c>
      <c r="E106" s="49">
        <v>83</v>
      </c>
      <c r="F106" s="70"/>
      <c r="G106" s="69">
        <f t="shared" si="3"/>
        <v>0</v>
      </c>
    </row>
    <row r="107" spans="1:7" ht="16.5" x14ac:dyDescent="0.25">
      <c r="A107" s="50">
        <v>3.8</v>
      </c>
      <c r="B107" s="46" t="s">
        <v>145</v>
      </c>
      <c r="C107" s="4" t="s">
        <v>52</v>
      </c>
      <c r="D107" s="48" t="s">
        <v>5</v>
      </c>
      <c r="E107" s="49">
        <v>15</v>
      </c>
      <c r="F107" s="70"/>
      <c r="G107" s="69">
        <f t="shared" si="3"/>
        <v>0</v>
      </c>
    </row>
    <row r="108" spans="1:7" ht="16.5" x14ac:dyDescent="0.25">
      <c r="A108" s="50">
        <v>3.9</v>
      </c>
      <c r="B108" s="46" t="s">
        <v>146</v>
      </c>
      <c r="C108" s="4" t="s">
        <v>52</v>
      </c>
      <c r="D108" s="48" t="s">
        <v>5</v>
      </c>
      <c r="E108" s="49">
        <v>16</v>
      </c>
      <c r="F108" s="70"/>
      <c r="G108" s="69">
        <f t="shared" si="3"/>
        <v>0</v>
      </c>
    </row>
    <row r="109" spans="1:7" ht="16.5" x14ac:dyDescent="0.25">
      <c r="A109" s="64">
        <v>3.1</v>
      </c>
      <c r="B109" s="46" t="s">
        <v>147</v>
      </c>
      <c r="C109" s="4" t="s">
        <v>52</v>
      </c>
      <c r="D109" s="48" t="s">
        <v>6</v>
      </c>
      <c r="E109" s="49">
        <v>2</v>
      </c>
      <c r="F109" s="70"/>
      <c r="G109" s="69">
        <f t="shared" si="3"/>
        <v>0</v>
      </c>
    </row>
    <row r="110" spans="1:7" ht="16.5" x14ac:dyDescent="0.25">
      <c r="A110" s="50">
        <v>3.11</v>
      </c>
      <c r="B110" s="46" t="s">
        <v>148</v>
      </c>
      <c r="C110" s="4" t="s">
        <v>52</v>
      </c>
      <c r="D110" s="48" t="s">
        <v>6</v>
      </c>
      <c r="E110" s="49">
        <v>2</v>
      </c>
      <c r="F110" s="70"/>
      <c r="G110" s="69">
        <f t="shared" si="3"/>
        <v>0</v>
      </c>
    </row>
    <row r="111" spans="1:7" ht="25.5" x14ac:dyDescent="0.25">
      <c r="A111" s="50">
        <v>3.12</v>
      </c>
      <c r="B111" s="46" t="s">
        <v>149</v>
      </c>
      <c r="C111" s="4" t="s">
        <v>52</v>
      </c>
      <c r="D111" s="48" t="s">
        <v>6</v>
      </c>
      <c r="E111" s="49">
        <v>4</v>
      </c>
      <c r="F111" s="70"/>
      <c r="G111" s="69">
        <f t="shared" si="3"/>
        <v>0</v>
      </c>
    </row>
    <row r="112" spans="1:7" ht="16.5" x14ac:dyDescent="0.25">
      <c r="A112" s="50">
        <v>3.13</v>
      </c>
      <c r="B112" s="46" t="s">
        <v>150</v>
      </c>
      <c r="C112" s="4" t="s">
        <v>52</v>
      </c>
      <c r="D112" s="48" t="s">
        <v>6</v>
      </c>
      <c r="E112" s="49">
        <v>6</v>
      </c>
      <c r="F112" s="70"/>
      <c r="G112" s="69">
        <f t="shared" si="3"/>
        <v>0</v>
      </c>
    </row>
    <row r="113" spans="1:7" ht="16.5" x14ac:dyDescent="0.25">
      <c r="A113" s="50">
        <v>3.14</v>
      </c>
      <c r="B113" s="46" t="s">
        <v>151</v>
      </c>
      <c r="C113" s="4" t="s">
        <v>52</v>
      </c>
      <c r="D113" s="48" t="s">
        <v>6</v>
      </c>
      <c r="E113" s="49">
        <v>2</v>
      </c>
      <c r="F113" s="70"/>
      <c r="G113" s="69">
        <f t="shared" si="3"/>
        <v>0</v>
      </c>
    </row>
    <row r="114" spans="1:7" ht="16.5" x14ac:dyDescent="0.25">
      <c r="A114" s="50">
        <v>3.15</v>
      </c>
      <c r="B114" s="46" t="s">
        <v>152</v>
      </c>
      <c r="C114" s="4" t="s">
        <v>52</v>
      </c>
      <c r="D114" s="48" t="s">
        <v>2</v>
      </c>
      <c r="E114" s="49">
        <v>3</v>
      </c>
      <c r="F114" s="70"/>
      <c r="G114" s="69">
        <f t="shared" si="3"/>
        <v>0</v>
      </c>
    </row>
    <row r="115" spans="1:7" ht="16.5" x14ac:dyDescent="0.25">
      <c r="A115" s="50">
        <v>3.16</v>
      </c>
      <c r="B115" s="46" t="s">
        <v>153</v>
      </c>
      <c r="C115" s="4" t="s">
        <v>52</v>
      </c>
      <c r="D115" s="48" t="s">
        <v>6</v>
      </c>
      <c r="E115" s="49">
        <v>3</v>
      </c>
      <c r="F115" s="70"/>
      <c r="G115" s="69">
        <f t="shared" si="3"/>
        <v>0</v>
      </c>
    </row>
    <row r="116" spans="1:7" ht="16.5" x14ac:dyDescent="0.25">
      <c r="A116" s="50">
        <v>3.17</v>
      </c>
      <c r="B116" s="46" t="s">
        <v>154</v>
      </c>
      <c r="C116" s="4" t="s">
        <v>52</v>
      </c>
      <c r="D116" s="48" t="s">
        <v>6</v>
      </c>
      <c r="E116" s="49">
        <v>3</v>
      </c>
      <c r="F116" s="70"/>
      <c r="G116" s="69">
        <f t="shared" si="3"/>
        <v>0</v>
      </c>
    </row>
    <row r="117" spans="1:7" ht="16.5" x14ac:dyDescent="0.25">
      <c r="A117" s="50">
        <v>3.18</v>
      </c>
      <c r="B117" s="46" t="s">
        <v>155</v>
      </c>
      <c r="C117" s="4" t="s">
        <v>52</v>
      </c>
      <c r="D117" s="48" t="s">
        <v>53</v>
      </c>
      <c r="E117" s="49">
        <v>16</v>
      </c>
      <c r="F117" s="70"/>
      <c r="G117" s="69">
        <f t="shared" si="3"/>
        <v>0</v>
      </c>
    </row>
    <row r="118" spans="1:7" ht="16.5" x14ac:dyDescent="0.25">
      <c r="A118" s="50">
        <v>3.19</v>
      </c>
      <c r="B118" s="46" t="s">
        <v>156</v>
      </c>
      <c r="C118" s="4" t="s">
        <v>52</v>
      </c>
      <c r="D118" s="48" t="s">
        <v>75</v>
      </c>
      <c r="E118" s="49">
        <v>6</v>
      </c>
      <c r="F118" s="70"/>
      <c r="G118" s="69">
        <f t="shared" si="3"/>
        <v>0</v>
      </c>
    </row>
    <row r="119" spans="1:7" ht="16.5" x14ac:dyDescent="0.25">
      <c r="A119" s="64">
        <v>3.2</v>
      </c>
      <c r="B119" s="46" t="s">
        <v>157</v>
      </c>
      <c r="C119" s="4" t="s">
        <v>52</v>
      </c>
      <c r="D119" s="48" t="s">
        <v>2</v>
      </c>
      <c r="E119" s="49">
        <v>1</v>
      </c>
      <c r="F119" s="70"/>
      <c r="G119" s="69">
        <f t="shared" si="3"/>
        <v>0</v>
      </c>
    </row>
    <row r="120" spans="1:7" ht="16.5" x14ac:dyDescent="0.25">
      <c r="A120" s="64">
        <v>3.21</v>
      </c>
      <c r="B120" s="46" t="s">
        <v>158</v>
      </c>
      <c r="C120" s="4" t="s">
        <v>52</v>
      </c>
      <c r="D120" s="48" t="s">
        <v>2</v>
      </c>
      <c r="E120" s="49">
        <v>1</v>
      </c>
      <c r="F120" s="70"/>
      <c r="G120" s="69">
        <f t="shared" si="3"/>
        <v>0</v>
      </c>
    </row>
    <row r="121" spans="1:7" ht="16.5" x14ac:dyDescent="0.25">
      <c r="A121" s="64">
        <v>3.22</v>
      </c>
      <c r="B121" s="46" t="s">
        <v>159</v>
      </c>
      <c r="C121" s="4" t="s">
        <v>52</v>
      </c>
      <c r="D121" s="48" t="s">
        <v>6</v>
      </c>
      <c r="E121" s="49">
        <v>1</v>
      </c>
      <c r="F121" s="70"/>
      <c r="G121" s="69">
        <f t="shared" si="3"/>
        <v>0</v>
      </c>
    </row>
    <row r="122" spans="1:7" ht="16.5" x14ac:dyDescent="0.25">
      <c r="A122" s="50">
        <v>3.23</v>
      </c>
      <c r="B122" s="46" t="s">
        <v>160</v>
      </c>
      <c r="C122" s="4" t="s">
        <v>52</v>
      </c>
      <c r="D122" s="48" t="s">
        <v>53</v>
      </c>
      <c r="E122" s="49">
        <v>2</v>
      </c>
      <c r="F122" s="70"/>
      <c r="G122" s="69">
        <f t="shared" si="3"/>
        <v>0</v>
      </c>
    </row>
    <row r="123" spans="1:7" ht="16.5" x14ac:dyDescent="0.25">
      <c r="A123" s="50">
        <v>3.24</v>
      </c>
      <c r="B123" s="46" t="s">
        <v>161</v>
      </c>
      <c r="C123" s="4" t="s">
        <v>52</v>
      </c>
      <c r="D123" s="48" t="s">
        <v>6</v>
      </c>
      <c r="E123" s="49">
        <v>3</v>
      </c>
      <c r="F123" s="70"/>
      <c r="G123" s="69">
        <f t="shared" si="3"/>
        <v>0</v>
      </c>
    </row>
    <row r="124" spans="1:7" x14ac:dyDescent="0.25">
      <c r="E124" s="78" t="s">
        <v>19</v>
      </c>
      <c r="F124" s="79"/>
      <c r="G124" s="82">
        <f>SUM(G82:G123)</f>
        <v>0</v>
      </c>
    </row>
    <row r="125" spans="1:7" x14ac:dyDescent="0.25">
      <c r="E125" s="80"/>
      <c r="F125" s="81"/>
      <c r="G125" s="83"/>
    </row>
    <row r="126" spans="1:7" ht="16.5" x14ac:dyDescent="0.25">
      <c r="E126" s="84" t="s">
        <v>7</v>
      </c>
      <c r="F126" s="85"/>
      <c r="G126" s="72">
        <f>G124*0.21</f>
        <v>0</v>
      </c>
    </row>
    <row r="127" spans="1:7" x14ac:dyDescent="0.25">
      <c r="E127" s="86" t="s">
        <v>20</v>
      </c>
      <c r="F127" s="87"/>
      <c r="G127" s="88">
        <f>G124+G126</f>
        <v>0</v>
      </c>
    </row>
    <row r="128" spans="1:7" x14ac:dyDescent="0.25">
      <c r="E128" s="80"/>
      <c r="F128" s="81"/>
      <c r="G128" s="83"/>
    </row>
    <row r="130" spans="2:2" ht="19.5" x14ac:dyDescent="0.35">
      <c r="B130" s="66" t="s">
        <v>162</v>
      </c>
    </row>
    <row r="131" spans="2:2" ht="50.25" customHeight="1" x14ac:dyDescent="0.25">
      <c r="B131" s="65" t="s">
        <v>163</v>
      </c>
    </row>
    <row r="132" spans="2:2" ht="66" customHeight="1" x14ac:dyDescent="0.25">
      <c r="B132" s="65" t="s">
        <v>164</v>
      </c>
    </row>
    <row r="133" spans="2:2" ht="42" customHeight="1" x14ac:dyDescent="0.25">
      <c r="B133" s="65" t="s">
        <v>165</v>
      </c>
    </row>
    <row r="134" spans="2:2" ht="76.5" customHeight="1" x14ac:dyDescent="0.25">
      <c r="B134" s="65" t="s">
        <v>166</v>
      </c>
    </row>
    <row r="135" spans="2:2" ht="55.5" customHeight="1" x14ac:dyDescent="0.25">
      <c r="B135" s="65" t="s">
        <v>167</v>
      </c>
    </row>
  </sheetData>
  <sheetProtection algorithmName="SHA-512" hashValue="qorckBnceYOozK1WUCqLIr+nqirECvTWS5DYTz3kbIZBCbPTDe4nMAqYSR5vdShI7VL/36uwcgb9Cj/jeVK2pw==" saltValue="zS7KX12h/FT1OMw2lYJQBA==" spinCount="100000" sheet="1" objects="1" scenarios="1"/>
  <mergeCells count="51">
    <mergeCell ref="H14:I14"/>
    <mergeCell ref="H15:I15"/>
    <mergeCell ref="H30:I30"/>
    <mergeCell ref="H23:I23"/>
    <mergeCell ref="H16:I16"/>
    <mergeCell ref="H17:I17"/>
    <mergeCell ref="H24:I24"/>
    <mergeCell ref="H25:I25"/>
    <mergeCell ref="H26:I26"/>
    <mergeCell ref="H27:I27"/>
    <mergeCell ref="H28:I28"/>
    <mergeCell ref="H29:I29"/>
    <mergeCell ref="H40:I40"/>
    <mergeCell ref="H41:I41"/>
    <mergeCell ref="H31:I31"/>
    <mergeCell ref="H33:I33"/>
    <mergeCell ref="H34:I34"/>
    <mergeCell ref="A3:G3"/>
    <mergeCell ref="B13:G13"/>
    <mergeCell ref="E11:E12"/>
    <mergeCell ref="H11:I12"/>
    <mergeCell ref="C11:C12"/>
    <mergeCell ref="A4:G4"/>
    <mergeCell ref="A11:A12"/>
    <mergeCell ref="B11:B12"/>
    <mergeCell ref="D11:D12"/>
    <mergeCell ref="D7:E7"/>
    <mergeCell ref="F11:F12"/>
    <mergeCell ref="G11:G12"/>
    <mergeCell ref="H13:I13"/>
    <mergeCell ref="D9:E9"/>
    <mergeCell ref="B81:G81"/>
    <mergeCell ref="F79:F80"/>
    <mergeCell ref="G79:G80"/>
    <mergeCell ref="E75:F76"/>
    <mergeCell ref="G75:G76"/>
    <mergeCell ref="G72:G73"/>
    <mergeCell ref="E74:F74"/>
    <mergeCell ref="E72:F73"/>
    <mergeCell ref="H60:I60"/>
    <mergeCell ref="H55:I55"/>
    <mergeCell ref="A79:A80"/>
    <mergeCell ref="B79:B80"/>
    <mergeCell ref="C79:C80"/>
    <mergeCell ref="D79:D80"/>
    <mergeCell ref="E79:E80"/>
    <mergeCell ref="E124:F125"/>
    <mergeCell ref="G124:G125"/>
    <mergeCell ref="E126:F126"/>
    <mergeCell ref="E127:F128"/>
    <mergeCell ref="G127:G12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Darbai</vt:lpstr>
      <vt:lpstr>Darbai!_Hlk113015264</vt:lpstr>
      <vt:lpstr>Darbai!_Hlk113015282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Remeikis</dc:creator>
  <cp:lastModifiedBy>Asta Bakanevičienė</cp:lastModifiedBy>
  <dcterms:created xsi:type="dcterms:W3CDTF">2023-06-08T14:26:22Z</dcterms:created>
  <dcterms:modified xsi:type="dcterms:W3CDTF">2025-07-07T07:34:26Z</dcterms:modified>
</cp:coreProperties>
</file>